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Usuarios\mdias\DISCO CONTABILIDAD\CONTABILIDAD GRUPO NASSER\FAMILY GLOBAL S.A.E\BOLSA DE VALORES\"/>
    </mc:Choice>
  </mc:AlternateContent>
  <bookViews>
    <workbookView xWindow="0" yWindow="0" windowWidth="8205" windowHeight="4080" tabRatio="808"/>
  </bookViews>
  <sheets>
    <sheet name="DETALLE DE PASIVOS" sheetId="1" r:id="rId1"/>
    <sheet name="PRESTAMOS FINANCIEROS" sheetId="6" r:id="rId2"/>
    <sheet name="PRESTAMO DE TERCEROS" sheetId="4" r:id="rId3"/>
    <sheet name="PROVEEDORES" sheetId="2" r:id="rId4"/>
    <sheet name="Cheques Diferidos" sheetId="5" r:id="rId5"/>
  </sheets>
  <definedNames>
    <definedName name="_xlnm.Print_Area" localSheetId="0">'DETALLE DE PASIVOS'!$A$1:$D$73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5" l="1"/>
  <c r="F21" i="5"/>
  <c r="J5" i="6" l="1"/>
  <c r="J9" i="6" s="1"/>
  <c r="H9" i="6"/>
  <c r="I9" i="6"/>
  <c r="J6" i="6"/>
  <c r="J8" i="6"/>
  <c r="B11" i="1" l="1"/>
  <c r="B25" i="1"/>
  <c r="B20" i="1"/>
  <c r="I14" i="6" l="1"/>
  <c r="H14" i="6"/>
  <c r="J13" i="6"/>
  <c r="J14" i="6"/>
  <c r="B58" i="1"/>
  <c r="D26" i="2"/>
  <c r="B33" i="1"/>
  <c r="B54" i="1"/>
  <c r="B7" i="1"/>
  <c r="E6" i="4"/>
  <c r="B48" i="1"/>
  <c r="B45" i="1"/>
  <c r="B16" i="1"/>
  <c r="D45" i="1"/>
  <c r="B61" i="1" l="1"/>
  <c r="B30" i="1"/>
  <c r="B62" i="1" l="1"/>
</calcChain>
</file>

<file path=xl/sharedStrings.xml><?xml version="1.0" encoding="utf-8"?>
<sst xmlns="http://schemas.openxmlformats.org/spreadsheetml/2006/main" count="290" uniqueCount="127">
  <si>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</si>
  <si>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</si>
  <si>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</si>
  <si>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</si>
  <si>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</si>
  <si>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</si>
  <si>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</si>
  <si>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</si>
  <si>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</si>
  <si>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</si>
  <si>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</si>
  <si>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</si>
  <si>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</si>
  <si>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</si>
  <si>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</si>
  <si>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</si>
  <si>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</si>
  <si>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</si>
  <si>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</si>
  <si>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</si>
  <si>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</si>
  <si>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ANTICIPO DE CLIENTE</t>
  </si>
  <si>
    <t>GARANTIA DE ALQUILER</t>
  </si>
  <si>
    <t>ALQUILERES COBRADOS POR ADELANTADO</t>
  </si>
  <si>
    <t>CHEQUES DIFERIDOS</t>
  </si>
  <si>
    <t>PRESTAMOS DE TERCEROS</t>
  </si>
  <si>
    <t>PROVEEDORES LOCALES M/N</t>
  </si>
  <si>
    <t>TIPO DE GARANTÍA</t>
  </si>
  <si>
    <t>A SOLA FIRMA</t>
  </si>
  <si>
    <t>DOCUMENTOS A PAGAR - PRESTAMOS S/CONTRATO</t>
  </si>
  <si>
    <t>VALOR GS.</t>
  </si>
  <si>
    <t>Beneficiario</t>
  </si>
  <si>
    <t>Banco</t>
  </si>
  <si>
    <t>Monto Gs</t>
  </si>
  <si>
    <t>TOTAL</t>
  </si>
  <si>
    <t>PROVEEDORES</t>
  </si>
  <si>
    <t>ACTIVO</t>
  </si>
  <si>
    <t>CORRIENTE</t>
  </si>
  <si>
    <t>TIPO DE GARANTIA</t>
  </si>
  <si>
    <t>NOMBRES Y APELLIDOS</t>
  </si>
  <si>
    <t>GUARANIES</t>
  </si>
  <si>
    <t>AL:</t>
  </si>
  <si>
    <t>Fecha de Emisión</t>
  </si>
  <si>
    <t>Fecha de Vto.</t>
  </si>
  <si>
    <t>TINTACOR S.A.</t>
  </si>
  <si>
    <t>Nº de Cheque</t>
  </si>
  <si>
    <t>VALOR Gs.</t>
  </si>
  <si>
    <t>Nº</t>
  </si>
  <si>
    <t>ENTIDAD</t>
  </si>
  <si>
    <t>GARANTIA</t>
  </si>
  <si>
    <t>OPERACIÓN</t>
  </si>
  <si>
    <t>PLAZO</t>
  </si>
  <si>
    <t>VTO.</t>
  </si>
  <si>
    <t>CUOTA</t>
  </si>
  <si>
    <t>CAPITAL</t>
  </si>
  <si>
    <t>INTERÉS</t>
  </si>
  <si>
    <t>TOTAL SALDO Gs.</t>
  </si>
  <si>
    <t>TOTALES</t>
  </si>
  <si>
    <t>DEUDAS POR BONOS LARGO PLAZO</t>
  </si>
  <si>
    <t>Bonos Emitidos G1 L/P</t>
  </si>
  <si>
    <t>DETALLE</t>
  </si>
  <si>
    <t>Continental</t>
  </si>
  <si>
    <t>24 MESES</t>
  </si>
  <si>
    <t>INGRESOS NO REALIZADOS</t>
  </si>
  <si>
    <t>DETALLE DE CHEQUES DIFERIDOS EMITIDOS POR FAMILY GLOBAL S.A.E.</t>
  </si>
  <si>
    <t>ENVAPAR S.A.</t>
  </si>
  <si>
    <t>ENERLUZ S.A.</t>
  </si>
  <si>
    <t>PEDRO DIONEI BARBOZA</t>
  </si>
  <si>
    <t>CEMACO IMPORT EXPORT S.A.</t>
  </si>
  <si>
    <t>CORPORACION PETROLERA SA</t>
  </si>
  <si>
    <t>ENRIQUE REMMELE S.A.C. E I</t>
  </si>
  <si>
    <t>ENVASES PARAGUAYOS S.A.</t>
  </si>
  <si>
    <t>GUSTAVO DARIO ARRUA MENDOZA</t>
  </si>
  <si>
    <t>KEHLER S.A.</t>
  </si>
  <si>
    <t>MAPFRE PY COMPAÑIA SE SEGUROS S.A.</t>
  </si>
  <si>
    <t>NARHARI E.A.S.</t>
  </si>
  <si>
    <t>RETAIL S.A.</t>
  </si>
  <si>
    <t>SEPSA</t>
  </si>
  <si>
    <t>SERVIMAQ INGENIERIA S.A.</t>
  </si>
  <si>
    <t>SOL TINTAS S.A</t>
  </si>
  <si>
    <t>TOYOTOSHI S.A.</t>
  </si>
  <si>
    <t>DOLARES</t>
  </si>
  <si>
    <t>Monto U$</t>
  </si>
  <si>
    <t>DULSAN ORGANICA S.A.</t>
  </si>
  <si>
    <t>LEA ESTATE S.A.</t>
  </si>
  <si>
    <t>TOTAL SALDO U$.</t>
  </si>
  <si>
    <t>BANCO DE LA NACION ARGENTINA</t>
  </si>
  <si>
    <t>FIDUCIARIA</t>
  </si>
  <si>
    <t>12 MESES</t>
  </si>
  <si>
    <t>HIPOTECARIA</t>
  </si>
  <si>
    <t>BANCO NACIONAL DE FOMENTO</t>
  </si>
  <si>
    <t>CODEUDORIA</t>
  </si>
  <si>
    <t>60 MESES</t>
  </si>
  <si>
    <t>120 MESES</t>
  </si>
  <si>
    <t>EMPRESA: FAMILY GLOBAL S.A.E.</t>
  </si>
  <si>
    <t>TARJETA DE CREDITO</t>
  </si>
  <si>
    <t>DIST. 3 FRONTERAS</t>
  </si>
  <si>
    <t xml:space="preserve">AGRO GALIANA </t>
  </si>
  <si>
    <t>RODRIGO AMARILLA</t>
  </si>
  <si>
    <t>UNITEX S.A.</t>
  </si>
  <si>
    <t>BNF</t>
  </si>
  <si>
    <t>KALYLESTE S.A.</t>
  </si>
  <si>
    <t xml:space="preserve"> </t>
  </si>
  <si>
    <t>36 MESES</t>
  </si>
  <si>
    <t>01/06</t>
  </si>
  <si>
    <t>02/10</t>
  </si>
  <si>
    <t>02/20</t>
  </si>
  <si>
    <t>Dción Gral. De Recaudación</t>
  </si>
  <si>
    <t>ANTICIPO INTERES BURSATIL - COMITENTES</t>
  </si>
  <si>
    <t>Intereses a Pagar Bonos G1 L/P</t>
  </si>
  <si>
    <t>DETALLE DE PROVEEDORES DE BIENES Y SERVICIOS AL 30/06/2024</t>
  </si>
  <si>
    <t>DETALLE DOCUMENTOS A PAGAR - PRÉSTAMOS SEGÚN CONTRATO AL 30/06/2024</t>
  </si>
  <si>
    <t>DETALLE DE DEUDAS FINANCIERAS DE POR PRESTAMOS BANCARIOS AL 30/06/2024</t>
  </si>
  <si>
    <t>AL 30/06/2024</t>
  </si>
  <si>
    <t>INFORME DEL REPRESENTANTE LEGAL SOBRE DEUDAS AL 30/06/2024</t>
  </si>
  <si>
    <t>HASTA LA FECHA 30 de junio de 2024 POSEE CUENTAS PRIVILEGIADAS con dos Entidades Bancarias</t>
  </si>
  <si>
    <t>INVERSIONES SAN ISIDRO S.A.</t>
  </si>
  <si>
    <t>JOSE OCTAVIO ARIAS</t>
  </si>
  <si>
    <t>NABIL NASSER</t>
  </si>
  <si>
    <t>MOISES ALBERTO CENTURION</t>
  </si>
  <si>
    <t>IMPRONTA E.A.S.</t>
  </si>
  <si>
    <t>Instituto de Previsión Social</t>
  </si>
  <si>
    <t>INTERESES S/BONOS A PAGAR PEG G1/G2/G3- CP</t>
  </si>
  <si>
    <t>CREDISA S.A.</t>
  </si>
  <si>
    <t>FORMUPAR S.A.</t>
  </si>
  <si>
    <t>Retenciones a Pagar</t>
  </si>
  <si>
    <t>EN PROCESO DE REETRUCTURACION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</si>
</sst>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dd/mm/yy;@"/>
    <numFmt numFmtId="166" formatCode="_ * #,##0.00_ ;_ * \-#,##0.00_ ;_ * &quot;-&quot;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rgb="FF000000"/>
      <name val="Century Gothic"/>
      <family val="2"/>
    </font>
    <font>
      <sz val="12"/>
      <color rgb="FF000000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entury Gothic"/>
      <family val="2"/>
    </font>
    <font>
      <sz val="10"/>
      <color theme="1"/>
      <name val="Calibri"/>
      <family val="2"/>
      <scheme val="minor"/>
    </font>
    <font>
      <sz val="8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58">
    <xf numFmtId="0" fontId="0" fillId="0" borderId="0" xfId="0"/>
    <xf numFmtId="41" fontId="0" fillId="0" borderId="0" xfId="1" applyFont="1"/>
    <xf numFmtId="0" fontId="0" fillId="0" borderId="0" xfId="0" applyFont="1"/>
    <xf numFmtId="41" fontId="0" fillId="0" borderId="0" xfId="0" applyNumberFormat="1"/>
    <xf numFmtId="41" fontId="0" fillId="0" borderId="0" xfId="1" applyFont="1" applyFill="1" applyBorder="1"/>
    <xf numFmtId="0" fontId="2" fillId="0" borderId="1" xfId="0" applyFont="1" applyBorder="1" applyAlignment="1">
      <alignment horizontal="left"/>
    </xf>
    <xf numFmtId="0" fontId="3" fillId="0" borderId="0" xfId="0" applyFont="1"/>
    <xf numFmtId="3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/>
    <xf numFmtId="3" fontId="2" fillId="0" borderId="1" xfId="0" applyNumberFormat="1" applyFont="1" applyBorder="1"/>
    <xf numFmtId="0" fontId="3" fillId="2" borderId="0" xfId="0" applyFont="1" applyFill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3" fontId="3" fillId="2" borderId="0" xfId="0" applyNumberFormat="1" applyFont="1" applyFill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41" fontId="3" fillId="2" borderId="0" xfId="1" applyFont="1" applyFill="1"/>
    <xf numFmtId="0" fontId="10" fillId="0" borderId="0" xfId="0" applyFont="1" applyFill="1"/>
    <xf numFmtId="3" fontId="10" fillId="0" borderId="0" xfId="0" applyNumberFormat="1" applyFont="1" applyFill="1"/>
    <xf numFmtId="41" fontId="3" fillId="2" borderId="0" xfId="0" applyNumberFormat="1" applyFont="1" applyFill="1"/>
    <xf numFmtId="0" fontId="3" fillId="2" borderId="6" xfId="0" applyFont="1" applyFill="1" applyBorder="1"/>
    <xf numFmtId="0" fontId="3" fillId="2" borderId="7" xfId="0" applyFont="1" applyFill="1" applyBorder="1"/>
    <xf numFmtId="41" fontId="3" fillId="2" borderId="6" xfId="1" applyFont="1" applyFill="1" applyBorder="1"/>
    <xf numFmtId="14" fontId="3" fillId="2" borderId="7" xfId="0" applyNumberFormat="1" applyFont="1" applyFill="1" applyBorder="1"/>
    <xf numFmtId="3" fontId="3" fillId="2" borderId="6" xfId="0" applyNumberFormat="1" applyFont="1" applyFill="1" applyBorder="1"/>
    <xf numFmtId="3" fontId="3" fillId="2" borderId="7" xfId="0" applyNumberFormat="1" applyFont="1" applyFill="1" applyBorder="1"/>
    <xf numFmtId="3" fontId="4" fillId="2" borderId="6" xfId="0" applyNumberFormat="1" applyFont="1" applyFill="1" applyBorder="1"/>
    <xf numFmtId="3" fontId="4" fillId="2" borderId="7" xfId="0" applyNumberFormat="1" applyFont="1" applyFill="1" applyBorder="1"/>
    <xf numFmtId="3" fontId="3" fillId="2" borderId="8" xfId="0" applyNumberFormat="1" applyFont="1" applyFill="1" applyBorder="1"/>
    <xf numFmtId="3" fontId="4" fillId="2" borderId="9" xfId="0" applyNumberFormat="1" applyFont="1" applyFill="1" applyBorder="1"/>
    <xf numFmtId="3" fontId="4" fillId="2" borderId="10" xfId="0" applyNumberFormat="1" applyFont="1" applyFill="1" applyBorder="1" applyAlignment="1">
      <alignment horizontal="center"/>
    </xf>
    <xf numFmtId="3" fontId="4" fillId="2" borderId="11" xfId="0" applyNumberFormat="1" applyFont="1" applyFill="1" applyBorder="1"/>
    <xf numFmtId="0" fontId="3" fillId="2" borderId="12" xfId="0" applyFont="1" applyFill="1" applyBorder="1"/>
    <xf numFmtId="0" fontId="3" fillId="2" borderId="14" xfId="0" applyFont="1" applyFill="1" applyBorder="1"/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/>
    <xf numFmtId="14" fontId="2" fillId="2" borderId="18" xfId="0" applyNumberFormat="1" applyFont="1" applyFill="1" applyBorder="1" applyAlignment="1">
      <alignment horizontal="center"/>
    </xf>
    <xf numFmtId="14" fontId="2" fillId="2" borderId="19" xfId="0" applyNumberFormat="1" applyFont="1" applyFill="1" applyBorder="1" applyAlignment="1">
      <alignment horizontal="center"/>
    </xf>
    <xf numFmtId="3" fontId="2" fillId="2" borderId="20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7" xfId="0" applyFont="1" applyFill="1" applyBorder="1"/>
    <xf numFmtId="0" fontId="4" fillId="2" borderId="12" xfId="0" applyFont="1" applyFill="1" applyBorder="1"/>
    <xf numFmtId="0" fontId="7" fillId="2" borderId="12" xfId="0" applyFont="1" applyFill="1" applyBorder="1"/>
    <xf numFmtId="0" fontId="8" fillId="2" borderId="12" xfId="0" applyFont="1" applyFill="1" applyBorder="1"/>
    <xf numFmtId="0" fontId="4" fillId="2" borderId="13" xfId="0" applyFont="1" applyFill="1" applyBorder="1"/>
    <xf numFmtId="0" fontId="13" fillId="2" borderId="12" xfId="0" applyFont="1" applyFill="1" applyBorder="1"/>
    <xf numFmtId="0" fontId="14" fillId="2" borderId="6" xfId="0" applyFont="1" applyFill="1" applyBorder="1"/>
    <xf numFmtId="0" fontId="14" fillId="2" borderId="1" xfId="0" applyFont="1" applyFill="1" applyBorder="1" applyAlignment="1">
      <alignment horizontal="center"/>
    </xf>
    <xf numFmtId="0" fontId="14" fillId="2" borderId="7" xfId="0" applyFont="1" applyFill="1" applyBorder="1"/>
    <xf numFmtId="0" fontId="14" fillId="2" borderId="0" xfId="0" applyFont="1" applyFill="1"/>
    <xf numFmtId="0" fontId="14" fillId="0" borderId="0" xfId="0" applyFont="1"/>
    <xf numFmtId="0" fontId="15" fillId="2" borderId="12" xfId="0" applyFont="1" applyFill="1" applyBorder="1" applyAlignment="1">
      <alignment horizontal="left"/>
    </xf>
    <xf numFmtId="3" fontId="16" fillId="2" borderId="6" xfId="0" applyNumberFormat="1" applyFont="1" applyFill="1" applyBorder="1"/>
    <xf numFmtId="3" fontId="16" fillId="2" borderId="1" xfId="0" applyNumberFormat="1" applyFont="1" applyFill="1" applyBorder="1"/>
    <xf numFmtId="3" fontId="16" fillId="2" borderId="7" xfId="0" applyNumberFormat="1" applyFont="1" applyFill="1" applyBorder="1"/>
    <xf numFmtId="0" fontId="15" fillId="2" borderId="12" xfId="0" applyFont="1" applyFill="1" applyBorder="1"/>
    <xf numFmtId="3" fontId="14" fillId="2" borderId="6" xfId="0" applyNumberFormat="1" applyFont="1" applyFill="1" applyBorder="1"/>
    <xf numFmtId="3" fontId="14" fillId="2" borderId="1" xfId="0" applyNumberFormat="1" applyFont="1" applyFill="1" applyBorder="1" applyAlignment="1">
      <alignment horizontal="center"/>
    </xf>
    <xf numFmtId="3" fontId="14" fillId="2" borderId="7" xfId="0" applyNumberFormat="1" applyFont="1" applyFill="1" applyBorder="1"/>
    <xf numFmtId="0" fontId="14" fillId="0" borderId="8" xfId="0" applyFont="1" applyBorder="1"/>
    <xf numFmtId="0" fontId="16" fillId="2" borderId="6" xfId="0" applyFont="1" applyFill="1" applyBorder="1"/>
    <xf numFmtId="0" fontId="16" fillId="2" borderId="1" xfId="0" applyFont="1" applyFill="1" applyBorder="1"/>
    <xf numFmtId="0" fontId="16" fillId="2" borderId="7" xfId="0" applyFont="1" applyFill="1" applyBorder="1"/>
    <xf numFmtId="0" fontId="16" fillId="2" borderId="0" xfId="0" applyFont="1" applyFill="1"/>
    <xf numFmtId="0" fontId="16" fillId="0" borderId="0" xfId="0" applyFont="1"/>
    <xf numFmtId="41" fontId="14" fillId="2" borderId="6" xfId="1" applyFont="1" applyFill="1" applyBorder="1"/>
    <xf numFmtId="41" fontId="14" fillId="2" borderId="1" xfId="1" applyFont="1" applyFill="1" applyBorder="1" applyAlignment="1">
      <alignment horizontal="center"/>
    </xf>
    <xf numFmtId="41" fontId="16" fillId="2" borderId="7" xfId="1" applyFont="1" applyFill="1" applyBorder="1"/>
    <xf numFmtId="0" fontId="16" fillId="2" borderId="12" xfId="0" applyFont="1" applyFill="1" applyBorder="1"/>
    <xf numFmtId="3" fontId="13" fillId="2" borderId="6" xfId="0" applyNumberFormat="1" applyFont="1" applyFill="1" applyBorder="1"/>
    <xf numFmtId="3" fontId="13" fillId="2" borderId="1" xfId="0" applyNumberFormat="1" applyFont="1" applyFill="1" applyBorder="1"/>
    <xf numFmtId="3" fontId="13" fillId="2" borderId="7" xfId="0" applyNumberFormat="1" applyFont="1" applyFill="1" applyBorder="1"/>
    <xf numFmtId="3" fontId="14" fillId="2" borderId="0" xfId="0" applyNumberFormat="1" applyFont="1" applyFill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/>
    </xf>
    <xf numFmtId="164" fontId="12" fillId="0" borderId="1" xfId="0" applyNumberFormat="1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/>
    <xf numFmtId="0" fontId="2" fillId="2" borderId="0" xfId="0" applyFont="1" applyFill="1"/>
    <xf numFmtId="0" fontId="17" fillId="0" borderId="1" xfId="0" applyFont="1" applyBorder="1" applyAlignment="1">
      <alignment horizontal="center"/>
    </xf>
    <xf numFmtId="14" fontId="17" fillId="0" borderId="1" xfId="0" applyNumberFormat="1" applyFont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14" fontId="17" fillId="0" borderId="1" xfId="0" applyNumberFormat="1" applyFont="1" applyFill="1" applyBorder="1" applyAlignment="1">
      <alignment horizontal="center"/>
    </xf>
    <xf numFmtId="164" fontId="17" fillId="0" borderId="1" xfId="0" applyNumberFormat="1" applyFont="1" applyFill="1" applyBorder="1" applyAlignment="1">
      <alignment horizontal="center"/>
    </xf>
    <xf numFmtId="41" fontId="17" fillId="0" borderId="1" xfId="1" applyFont="1" applyFill="1" applyBorder="1"/>
    <xf numFmtId="41" fontId="18" fillId="0" borderId="1" xfId="0" applyNumberFormat="1" applyFont="1" applyBorder="1"/>
    <xf numFmtId="0" fontId="17" fillId="0" borderId="0" xfId="0" applyFont="1"/>
    <xf numFmtId="41" fontId="18" fillId="0" borderId="1" xfId="1" applyFont="1" applyBorder="1" applyAlignment="1"/>
    <xf numFmtId="0" fontId="17" fillId="0" borderId="1" xfId="0" applyFont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41" fontId="17" fillId="0" borderId="0" xfId="0" applyNumberFormat="1" applyFont="1"/>
    <xf numFmtId="3" fontId="0" fillId="0" borderId="1" xfId="0" applyNumberFormat="1" applyBorder="1"/>
    <xf numFmtId="0" fontId="0" fillId="0" borderId="1" xfId="0" applyBorder="1"/>
    <xf numFmtId="165" fontId="3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166" fontId="17" fillId="0" borderId="1" xfId="1" applyNumberFormat="1" applyFont="1" applyBorder="1"/>
    <xf numFmtId="166" fontId="17" fillId="0" borderId="1" xfId="1" applyNumberFormat="1" applyFont="1" applyFill="1" applyBorder="1"/>
    <xf numFmtId="166" fontId="18" fillId="0" borderId="1" xfId="0" applyNumberFormat="1" applyFont="1" applyBorder="1"/>
    <xf numFmtId="0" fontId="10" fillId="0" borderId="1" xfId="0" applyFont="1" applyBorder="1"/>
    <xf numFmtId="4" fontId="12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43" fontId="0" fillId="0" borderId="0" xfId="0" applyNumberFormat="1"/>
    <xf numFmtId="166" fontId="0" fillId="0" borderId="0" xfId="1" applyNumberFormat="1" applyFont="1"/>
    <xf numFmtId="0" fontId="0" fillId="0" borderId="0" xfId="0"/>
    <xf numFmtId="3" fontId="3" fillId="2" borderId="1" xfId="0" applyNumberFormat="1" applyFont="1" applyFill="1" applyBorder="1" applyAlignment="1">
      <alignment horizontal="center"/>
    </xf>
    <xf numFmtId="14" fontId="3" fillId="2" borderId="7" xfId="0" applyNumberFormat="1" applyFont="1" applyFill="1" applyBorder="1"/>
    <xf numFmtId="3" fontId="3" fillId="2" borderId="6" xfId="0" applyNumberFormat="1" applyFont="1" applyFill="1" applyBorder="1"/>
    <xf numFmtId="0" fontId="8" fillId="2" borderId="12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/>
    </xf>
    <xf numFmtId="164" fontId="12" fillId="0" borderId="1" xfId="0" applyNumberFormat="1" applyFont="1" applyFill="1" applyBorder="1" applyAlignment="1">
      <alignment horizontal="justify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3" fontId="8" fillId="2" borderId="6" xfId="0" applyNumberFormat="1" applyFont="1" applyFill="1" applyBorder="1"/>
    <xf numFmtId="3" fontId="8" fillId="2" borderId="1" xfId="0" applyNumberFormat="1" applyFont="1" applyFill="1" applyBorder="1" applyAlignment="1">
      <alignment horizontal="center"/>
    </xf>
    <xf numFmtId="14" fontId="8" fillId="2" borderId="7" xfId="0" applyNumberFormat="1" applyFont="1" applyFill="1" applyBorder="1"/>
    <xf numFmtId="0" fontId="12" fillId="0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3" fontId="12" fillId="2" borderId="1" xfId="0" applyNumberFormat="1" applyFont="1" applyFill="1" applyBorder="1" applyAlignment="1">
      <alignment horizontal="right" vertical="center" wrapText="1"/>
    </xf>
    <xf numFmtId="0" fontId="20" fillId="0" borderId="0" xfId="0" applyFont="1"/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41" fontId="20" fillId="0" borderId="1" xfId="1" applyFont="1" applyFill="1" applyBorder="1"/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21" fillId="2" borderId="7" xfId="0" applyNumberFormat="1" applyFont="1" applyFill="1" applyBorder="1" applyAlignment="1">
      <alignment wrapText="1"/>
    </xf>
  </cellXfs>
  <cellStyles count="3">
    <cellStyle name="Millares [0]" xfId="1" builtinId="6"/>
    <cellStyle name="Millares [0]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80"/>
  <sheetViews>
    <sheetView tabSelected="1" topLeftCell="A52" zoomScale="80" zoomScaleNormal="80" workbookViewId="0">
      <selection activeCell="B67" sqref="B67"/>
    </sheetView>
  </sheetViews>
  <sheetFormatPr baseColWidth="10" defaultColWidth="11.42578125" defaultRowHeight="16.5" x14ac:dyDescent="0.3"/>
  <cols>
    <col min="1" max="1" width="52" style="6" customWidth="1"/>
    <col min="2" max="2" width="17.85546875" style="6" bestFit="1" customWidth="1"/>
    <col min="3" max="3" width="21" style="21" bestFit="1" customWidth="1"/>
    <col min="4" max="4" width="18.140625" style="6" bestFit="1" customWidth="1"/>
    <col min="5" max="5" width="15.28515625" style="6" bestFit="1" customWidth="1"/>
    <col min="6" max="6" width="16.5703125" style="6" bestFit="1" customWidth="1"/>
    <col min="7" max="16384" width="11.42578125" style="6"/>
  </cols>
  <sheetData>
    <row r="1" spans="1:6" ht="25.5" customHeight="1" x14ac:dyDescent="0.3">
      <c r="A1" s="147" t="s">
        <v>114</v>
      </c>
      <c r="B1" s="147"/>
      <c r="C1" s="147"/>
      <c r="D1" s="147"/>
      <c r="E1" s="20"/>
      <c r="F1" s="20"/>
    </row>
    <row r="2" spans="1:6" x14ac:dyDescent="0.3">
      <c r="A2" s="91" t="s">
        <v>94</v>
      </c>
      <c r="D2" s="20"/>
      <c r="E2" s="20"/>
      <c r="F2" s="20"/>
    </row>
    <row r="3" spans="1:6" ht="17.25" thickBot="1" x14ac:dyDescent="0.35">
      <c r="A3" s="20"/>
      <c r="B3" s="22"/>
      <c r="C3" s="22"/>
      <c r="D3" s="20"/>
      <c r="E3" s="20"/>
      <c r="F3" s="20"/>
    </row>
    <row r="4" spans="1:6" ht="17.25" thickBot="1" x14ac:dyDescent="0.35">
      <c r="A4" s="51" t="s">
        <v>60</v>
      </c>
      <c r="B4" s="48" t="s">
        <v>113</v>
      </c>
      <c r="C4" s="49" t="s">
        <v>27</v>
      </c>
      <c r="D4" s="50" t="s">
        <v>19</v>
      </c>
      <c r="E4" s="20"/>
      <c r="F4" s="20"/>
    </row>
    <row r="5" spans="1:6" x14ac:dyDescent="0.3">
      <c r="A5" s="52" t="s">
        <v>13</v>
      </c>
      <c r="B5" s="45"/>
      <c r="C5" s="46"/>
      <c r="D5" s="47"/>
      <c r="E5" s="20"/>
      <c r="F5" s="20"/>
    </row>
    <row r="6" spans="1:6" s="62" customFormat="1" x14ac:dyDescent="0.3">
      <c r="A6" s="57" t="s">
        <v>1</v>
      </c>
      <c r="B6" s="58"/>
      <c r="C6" s="59"/>
      <c r="D6" s="60"/>
      <c r="E6" s="61"/>
      <c r="F6" s="61"/>
    </row>
    <row r="7" spans="1:6" s="62" customFormat="1" ht="18" customHeight="1" x14ac:dyDescent="0.3">
      <c r="A7" s="63" t="s">
        <v>26</v>
      </c>
      <c r="B7" s="64">
        <f>SUM(B8:B9)</f>
        <v>8734922443</v>
      </c>
      <c r="C7" s="65"/>
      <c r="D7" s="66"/>
      <c r="E7" s="61"/>
      <c r="F7" s="61"/>
    </row>
    <row r="8" spans="1:6" x14ac:dyDescent="0.3">
      <c r="A8" s="54" t="s">
        <v>20</v>
      </c>
      <c r="B8" s="34">
        <v>7219391593</v>
      </c>
      <c r="C8" s="24" t="s">
        <v>28</v>
      </c>
      <c r="D8" s="35"/>
      <c r="E8" s="20"/>
      <c r="F8" s="20"/>
    </row>
    <row r="9" spans="1:6" x14ac:dyDescent="0.3">
      <c r="A9" s="54" t="s">
        <v>24</v>
      </c>
      <c r="B9" s="36">
        <v>1515530850</v>
      </c>
      <c r="C9" s="17" t="s">
        <v>28</v>
      </c>
      <c r="D9" s="35"/>
      <c r="E9" s="20"/>
      <c r="F9" s="20"/>
    </row>
    <row r="10" spans="1:6" x14ac:dyDescent="0.3">
      <c r="A10" s="54"/>
      <c r="B10" s="36"/>
      <c r="C10" s="17"/>
      <c r="D10" s="35"/>
      <c r="E10" s="20"/>
      <c r="F10" s="20"/>
    </row>
    <row r="11" spans="1:6" s="62" customFormat="1" ht="18" customHeight="1" x14ac:dyDescent="0.3">
      <c r="A11" s="67" t="s">
        <v>7</v>
      </c>
      <c r="B11" s="64">
        <f>SUM(B12:B15)</f>
        <v>0</v>
      </c>
      <c r="C11" s="65"/>
      <c r="D11" s="66"/>
      <c r="E11" s="61"/>
      <c r="F11" s="61"/>
    </row>
    <row r="12" spans="1:6" x14ac:dyDescent="0.3">
      <c r="A12" s="54" t="s">
        <v>21</v>
      </c>
      <c r="B12" s="36">
        <v>0</v>
      </c>
      <c r="C12" s="17" t="s">
        <v>28</v>
      </c>
      <c r="D12" s="35"/>
      <c r="E12" s="20"/>
      <c r="F12" s="20"/>
    </row>
    <row r="13" spans="1:6" x14ac:dyDescent="0.3">
      <c r="A13" s="54" t="s">
        <v>22</v>
      </c>
      <c r="B13" s="36">
        <v>0</v>
      </c>
      <c r="C13" s="17"/>
      <c r="D13" s="35"/>
      <c r="E13" s="20"/>
      <c r="F13" s="20"/>
    </row>
    <row r="14" spans="1:6" x14ac:dyDescent="0.3">
      <c r="A14" s="54" t="s">
        <v>23</v>
      </c>
      <c r="B14" s="36">
        <v>0</v>
      </c>
      <c r="C14" s="17"/>
      <c r="D14" s="35"/>
      <c r="E14" s="20"/>
      <c r="F14" s="20"/>
    </row>
    <row r="15" spans="1:6" x14ac:dyDescent="0.3">
      <c r="A15" s="54" t="s">
        <v>108</v>
      </c>
      <c r="B15" s="36">
        <v>0</v>
      </c>
      <c r="C15" s="17"/>
      <c r="D15" s="35"/>
      <c r="E15" s="20"/>
      <c r="F15" s="20"/>
    </row>
    <row r="16" spans="1:6" s="62" customFormat="1" ht="18" customHeight="1" x14ac:dyDescent="0.3">
      <c r="A16" s="67" t="s">
        <v>25</v>
      </c>
      <c r="B16" s="64">
        <f>+B17</f>
        <v>1821629176</v>
      </c>
      <c r="C16" s="65"/>
      <c r="D16" s="66"/>
      <c r="E16" s="61"/>
      <c r="F16" s="61"/>
    </row>
    <row r="17" spans="1:6" x14ac:dyDescent="0.3">
      <c r="A17" s="54" t="s">
        <v>29</v>
      </c>
      <c r="B17" s="36">
        <v>1821629176</v>
      </c>
      <c r="C17" s="17" t="s">
        <v>28</v>
      </c>
      <c r="D17" s="35"/>
      <c r="E17" s="20"/>
      <c r="F17" s="20"/>
    </row>
    <row r="18" spans="1:6" x14ac:dyDescent="0.3">
      <c r="A18" s="54"/>
      <c r="B18" s="36"/>
      <c r="C18" s="17"/>
      <c r="D18" s="35"/>
      <c r="E18" s="20"/>
      <c r="F18" s="20"/>
    </row>
    <row r="19" spans="1:6" s="62" customFormat="1" ht="18" customHeight="1" x14ac:dyDescent="0.3">
      <c r="A19" s="57" t="s">
        <v>8</v>
      </c>
      <c r="B19" s="68"/>
      <c r="C19" s="69"/>
      <c r="D19" s="70"/>
      <c r="E19" s="61"/>
      <c r="F19" s="61"/>
    </row>
    <row r="20" spans="1:6" s="62" customFormat="1" ht="18" customHeight="1" x14ac:dyDescent="0.3">
      <c r="A20" s="67" t="s">
        <v>9</v>
      </c>
      <c r="B20" s="64">
        <f>SUM(B21:B23)</f>
        <v>14021904402</v>
      </c>
      <c r="C20" s="65"/>
      <c r="D20" s="66"/>
      <c r="E20" s="61"/>
      <c r="F20" s="61"/>
    </row>
    <row r="21" spans="1:6" ht="27" x14ac:dyDescent="0.3">
      <c r="A21" s="44" t="s">
        <v>86</v>
      </c>
      <c r="B21" s="36">
        <v>13368835046</v>
      </c>
      <c r="C21" s="17" t="s">
        <v>89</v>
      </c>
      <c r="D21" s="157" t="s">
        <v>126</v>
      </c>
      <c r="E21" s="20"/>
      <c r="F21" s="20"/>
    </row>
    <row r="22" spans="1:6" x14ac:dyDescent="0.3">
      <c r="A22" s="44" t="s">
        <v>95</v>
      </c>
      <c r="B22" s="36">
        <v>0</v>
      </c>
      <c r="C22" s="17"/>
      <c r="D22" s="35"/>
      <c r="E22" s="20"/>
      <c r="F22" s="20"/>
    </row>
    <row r="23" spans="1:6" x14ac:dyDescent="0.3">
      <c r="A23" s="44" t="s">
        <v>122</v>
      </c>
      <c r="B23" s="36">
        <v>653069356</v>
      </c>
      <c r="C23" s="17"/>
      <c r="D23" s="37"/>
      <c r="E23" s="20"/>
      <c r="F23" s="20"/>
    </row>
    <row r="24" spans="1:6" s="62" customFormat="1" ht="18" customHeight="1" x14ac:dyDescent="0.3">
      <c r="A24" s="57" t="s">
        <v>10</v>
      </c>
      <c r="B24" s="71"/>
      <c r="C24" s="65"/>
      <c r="D24" s="66"/>
      <c r="E24" s="61"/>
      <c r="F24" s="61"/>
    </row>
    <row r="25" spans="1:6" s="62" customFormat="1" x14ac:dyDescent="0.3">
      <c r="A25" s="67" t="s">
        <v>11</v>
      </c>
      <c r="B25" s="64">
        <f>SUM(B26:B28)</f>
        <v>451656027</v>
      </c>
      <c r="C25" s="65"/>
      <c r="D25" s="35"/>
      <c r="E25" s="61"/>
      <c r="F25" s="61"/>
    </row>
    <row r="26" spans="1:6" x14ac:dyDescent="0.3">
      <c r="A26" s="55" t="s">
        <v>125</v>
      </c>
      <c r="B26" s="36">
        <v>20719596</v>
      </c>
      <c r="C26" s="17"/>
      <c r="D26" s="35">
        <v>45480</v>
      </c>
      <c r="E26" s="20"/>
      <c r="F26" s="20"/>
    </row>
    <row r="27" spans="1:6" x14ac:dyDescent="0.3">
      <c r="A27" s="55" t="s">
        <v>107</v>
      </c>
      <c r="B27" s="36">
        <v>420000481</v>
      </c>
      <c r="C27" s="17"/>
      <c r="D27" s="35">
        <v>46112</v>
      </c>
      <c r="E27" s="20"/>
      <c r="F27" s="20"/>
    </row>
    <row r="28" spans="1:6" x14ac:dyDescent="0.3">
      <c r="A28" s="55" t="s">
        <v>121</v>
      </c>
      <c r="B28" s="36">
        <v>10935950</v>
      </c>
      <c r="C28" s="17"/>
      <c r="D28" s="35">
        <v>45487</v>
      </c>
      <c r="E28" s="20"/>
      <c r="F28" s="20"/>
    </row>
    <row r="29" spans="1:6" x14ac:dyDescent="0.3">
      <c r="A29" s="55"/>
      <c r="B29" s="36"/>
      <c r="C29" s="17"/>
      <c r="D29" s="37"/>
      <c r="E29" s="20"/>
      <c r="F29" s="20"/>
    </row>
    <row r="30" spans="1:6" ht="18" customHeight="1" x14ac:dyDescent="0.3">
      <c r="A30" s="53" t="s">
        <v>12</v>
      </c>
      <c r="B30" s="38">
        <f>+B7+B11+B16+B20+B25</f>
        <v>25030112048</v>
      </c>
      <c r="C30" s="17"/>
      <c r="D30" s="37"/>
      <c r="E30" s="25"/>
      <c r="F30" s="25"/>
    </row>
    <row r="31" spans="1:6" x14ac:dyDescent="0.3">
      <c r="A31" s="44"/>
      <c r="B31" s="32"/>
      <c r="C31" s="23"/>
      <c r="D31" s="33"/>
      <c r="E31" s="20"/>
      <c r="F31" s="20"/>
    </row>
    <row r="32" spans="1:6" ht="20.25" customHeight="1" x14ac:dyDescent="0.3">
      <c r="A32" s="53" t="s">
        <v>14</v>
      </c>
      <c r="B32" s="36"/>
      <c r="C32" s="23"/>
      <c r="D32" s="33"/>
      <c r="E32" s="20"/>
      <c r="F32" s="20"/>
    </row>
    <row r="33" spans="1:6" s="76" customFormat="1" ht="15" x14ac:dyDescent="0.2">
      <c r="A33" s="57" t="s">
        <v>1</v>
      </c>
      <c r="B33" s="72">
        <f>SUM(B34:B43)</f>
        <v>0</v>
      </c>
      <c r="C33" s="73"/>
      <c r="D33" s="74"/>
      <c r="E33" s="75"/>
      <c r="F33" s="75"/>
    </row>
    <row r="34" spans="1:6" x14ac:dyDescent="0.3">
      <c r="A34" s="54" t="s">
        <v>2</v>
      </c>
      <c r="B34" s="32">
        <v>0</v>
      </c>
      <c r="C34" s="23"/>
      <c r="D34" s="33"/>
      <c r="E34" s="20"/>
      <c r="F34" s="20"/>
    </row>
    <row r="35" spans="1:6" hidden="1" x14ac:dyDescent="0.3">
      <c r="A35" s="54" t="s">
        <v>0</v>
      </c>
      <c r="B35" s="32">
        <v>0</v>
      </c>
      <c r="C35" s="23"/>
      <c r="D35" s="33"/>
      <c r="E35" s="20"/>
      <c r="F35" s="20"/>
    </row>
    <row r="36" spans="1:6" hidden="1" x14ac:dyDescent="0.3">
      <c r="A36" s="54"/>
      <c r="B36" s="32"/>
      <c r="C36" s="23"/>
      <c r="D36" s="33"/>
      <c r="E36" s="20"/>
      <c r="F36" s="20"/>
    </row>
    <row r="37" spans="1:6" hidden="1" x14ac:dyDescent="0.3">
      <c r="A37" s="54" t="s">
        <v>3</v>
      </c>
      <c r="B37" s="32">
        <v>0</v>
      </c>
      <c r="C37" s="23"/>
      <c r="D37" s="33"/>
      <c r="E37" s="20"/>
      <c r="F37" s="20"/>
    </row>
    <row r="38" spans="1:6" hidden="1" x14ac:dyDescent="0.3">
      <c r="A38" s="54"/>
      <c r="B38" s="32"/>
      <c r="C38" s="23"/>
      <c r="D38" s="33"/>
      <c r="E38" s="20"/>
      <c r="F38" s="20"/>
    </row>
    <row r="39" spans="1:6" hidden="1" x14ac:dyDescent="0.3">
      <c r="A39" s="54" t="s">
        <v>4</v>
      </c>
      <c r="B39" s="32">
        <v>0</v>
      </c>
      <c r="C39" s="23"/>
      <c r="D39" s="33"/>
      <c r="E39" s="20"/>
      <c r="F39" s="20"/>
    </row>
    <row r="40" spans="1:6" x14ac:dyDescent="0.3">
      <c r="A40" s="54" t="s">
        <v>5</v>
      </c>
      <c r="B40" s="32">
        <v>0</v>
      </c>
      <c r="C40" s="23"/>
      <c r="D40" s="33"/>
      <c r="E40" s="20"/>
      <c r="F40" s="20"/>
    </row>
    <row r="41" spans="1:6" hidden="1" x14ac:dyDescent="0.3">
      <c r="A41" s="54" t="s">
        <v>26</v>
      </c>
      <c r="B41" s="32"/>
      <c r="C41" s="23"/>
      <c r="D41" s="33"/>
      <c r="E41" s="20"/>
      <c r="F41" s="20"/>
    </row>
    <row r="42" spans="1:6" hidden="1" x14ac:dyDescent="0.3">
      <c r="A42" s="54" t="s">
        <v>7</v>
      </c>
      <c r="B42" s="32"/>
      <c r="C42" s="23"/>
      <c r="D42" s="33"/>
      <c r="E42" s="20"/>
      <c r="F42" s="20"/>
    </row>
    <row r="43" spans="1:6" x14ac:dyDescent="0.3">
      <c r="A43" s="54" t="s">
        <v>6</v>
      </c>
      <c r="B43" s="32">
        <v>0</v>
      </c>
      <c r="C43" s="23"/>
      <c r="D43" s="33"/>
      <c r="E43" s="20"/>
      <c r="F43" s="20"/>
    </row>
    <row r="44" spans="1:6" x14ac:dyDescent="0.3">
      <c r="A44" s="44"/>
      <c r="B44" s="32"/>
      <c r="C44" s="23"/>
      <c r="D44" s="33"/>
      <c r="E44" s="20"/>
      <c r="F44" s="20"/>
    </row>
    <row r="45" spans="1:6" s="62" customFormat="1" x14ac:dyDescent="0.3">
      <c r="A45" s="57" t="s">
        <v>15</v>
      </c>
      <c r="B45" s="77">
        <f>SUM(B34:B44)</f>
        <v>0</v>
      </c>
      <c r="C45" s="78"/>
      <c r="D45" s="79">
        <f t="shared" ref="D45" si="0">SUM(D34:D44)</f>
        <v>0</v>
      </c>
      <c r="E45" s="61"/>
      <c r="F45" s="61"/>
    </row>
    <row r="46" spans="1:6" x14ac:dyDescent="0.3">
      <c r="A46" s="44"/>
      <c r="B46" s="32"/>
      <c r="C46" s="23"/>
      <c r="D46" s="33"/>
      <c r="E46" s="20"/>
      <c r="F46" s="20"/>
    </row>
    <row r="47" spans="1:6" s="62" customFormat="1" x14ac:dyDescent="0.3">
      <c r="A47" s="57" t="s">
        <v>8</v>
      </c>
      <c r="B47" s="58"/>
      <c r="C47" s="59"/>
      <c r="D47" s="60"/>
      <c r="E47" s="61"/>
      <c r="F47" s="61"/>
    </row>
    <row r="48" spans="1:6" s="62" customFormat="1" x14ac:dyDescent="0.3">
      <c r="A48" s="80" t="s">
        <v>18</v>
      </c>
      <c r="B48" s="81">
        <f>SUM(B49:B52)</f>
        <v>44342958745</v>
      </c>
      <c r="C48" s="82"/>
      <c r="D48" s="83"/>
      <c r="E48" s="61"/>
      <c r="F48" s="84"/>
    </row>
    <row r="49" spans="1:6" x14ac:dyDescent="0.3">
      <c r="A49" s="123" t="s">
        <v>90</v>
      </c>
      <c r="B49" s="122">
        <v>1137381948</v>
      </c>
      <c r="C49" s="120" t="s">
        <v>91</v>
      </c>
      <c r="D49" s="121">
        <v>46183</v>
      </c>
      <c r="E49" s="20"/>
      <c r="F49" s="20"/>
    </row>
    <row r="50" spans="1:6" x14ac:dyDescent="0.3">
      <c r="A50" s="123" t="s">
        <v>90</v>
      </c>
      <c r="B50" s="131">
        <v>1825497168</v>
      </c>
      <c r="C50" s="120" t="s">
        <v>28</v>
      </c>
      <c r="D50" s="133">
        <v>46183</v>
      </c>
      <c r="E50" s="20"/>
      <c r="F50" s="20"/>
    </row>
    <row r="51" spans="1:6" x14ac:dyDescent="0.3">
      <c r="A51" s="123" t="s">
        <v>90</v>
      </c>
      <c r="B51" s="122">
        <v>13882348024</v>
      </c>
      <c r="C51" s="132" t="s">
        <v>87</v>
      </c>
      <c r="D51" s="121">
        <v>46578</v>
      </c>
      <c r="E51" s="20"/>
      <c r="F51" s="20"/>
    </row>
    <row r="52" spans="1:6" x14ac:dyDescent="0.3">
      <c r="A52" s="123" t="s">
        <v>90</v>
      </c>
      <c r="B52" s="122">
        <v>27497731605</v>
      </c>
      <c r="C52" s="120" t="s">
        <v>87</v>
      </c>
      <c r="D52" s="121">
        <v>48405</v>
      </c>
      <c r="E52" s="20"/>
      <c r="F52" s="20"/>
    </row>
    <row r="53" spans="1:6" x14ac:dyDescent="0.3">
      <c r="A53" s="55"/>
      <c r="B53" s="40"/>
      <c r="C53" s="17"/>
      <c r="D53" s="35"/>
      <c r="E53" s="20"/>
      <c r="F53" s="20"/>
    </row>
    <row r="54" spans="1:6" s="62" customFormat="1" x14ac:dyDescent="0.3">
      <c r="A54" s="57" t="s">
        <v>58</v>
      </c>
      <c r="B54" s="81">
        <f>SUM(B55:B56)</f>
        <v>5874631233</v>
      </c>
      <c r="C54" s="82"/>
      <c r="D54" s="83"/>
      <c r="E54" s="84"/>
      <c r="F54" s="61"/>
    </row>
    <row r="55" spans="1:6" x14ac:dyDescent="0.3">
      <c r="A55" s="55" t="s">
        <v>59</v>
      </c>
      <c r="B55" s="36">
        <v>4016000000</v>
      </c>
      <c r="C55" s="17"/>
      <c r="D55" s="35"/>
      <c r="E55" s="25"/>
      <c r="F55" s="20"/>
    </row>
    <row r="56" spans="1:6" x14ac:dyDescent="0.3">
      <c r="A56" s="55" t="s">
        <v>109</v>
      </c>
      <c r="B56" s="36">
        <v>1858631233</v>
      </c>
      <c r="C56" s="17"/>
      <c r="D56" s="35"/>
      <c r="E56" s="25"/>
      <c r="F56" s="20"/>
    </row>
    <row r="57" spans="1:6" x14ac:dyDescent="0.3">
      <c r="A57" s="55"/>
      <c r="B57" s="36"/>
      <c r="C57" s="27"/>
      <c r="D57" s="35"/>
      <c r="E57" s="25"/>
      <c r="F57" s="20"/>
    </row>
    <row r="58" spans="1:6" s="62" customFormat="1" x14ac:dyDescent="0.3">
      <c r="A58" s="57" t="s">
        <v>63</v>
      </c>
      <c r="B58" s="81">
        <f>SUM(B59:B60)</f>
        <v>0</v>
      </c>
      <c r="C58" s="82"/>
      <c r="D58" s="83"/>
      <c r="E58" s="84"/>
      <c r="F58" s="61"/>
    </row>
    <row r="59" spans="1:6" x14ac:dyDescent="0.3">
      <c r="A59" s="55"/>
      <c r="B59" s="36"/>
      <c r="C59" s="17"/>
      <c r="D59" s="35"/>
      <c r="E59" s="25"/>
      <c r="F59" s="20"/>
    </row>
    <row r="60" spans="1:6" x14ac:dyDescent="0.3">
      <c r="A60" s="55"/>
      <c r="B60" s="36"/>
      <c r="C60" s="27"/>
      <c r="D60" s="35"/>
      <c r="E60" s="25"/>
      <c r="F60" s="20"/>
    </row>
    <row r="61" spans="1:6" x14ac:dyDescent="0.3">
      <c r="A61" s="53" t="s">
        <v>16</v>
      </c>
      <c r="B61" s="38">
        <f>+B33+B48+B54+B58</f>
        <v>50217589978</v>
      </c>
      <c r="C61" s="26"/>
      <c r="D61" s="39"/>
      <c r="E61" s="20"/>
      <c r="F61" s="25"/>
    </row>
    <row r="62" spans="1:6" ht="21" customHeight="1" thickBot="1" x14ac:dyDescent="0.35">
      <c r="A62" s="56" t="s">
        <v>17</v>
      </c>
      <c r="B62" s="41">
        <f>B30+B61</f>
        <v>75247702026</v>
      </c>
      <c r="C62" s="42"/>
      <c r="D62" s="43"/>
      <c r="E62" s="28"/>
      <c r="F62" s="25"/>
    </row>
    <row r="63" spans="1:6" ht="27" customHeight="1" thickBot="1" x14ac:dyDescent="0.35">
      <c r="A63" s="136" t="s">
        <v>115</v>
      </c>
      <c r="B63" s="135"/>
      <c r="C63" s="135"/>
      <c r="D63" s="135"/>
      <c r="E63" s="28"/>
      <c r="F63" s="25"/>
    </row>
    <row r="64" spans="1:6" x14ac:dyDescent="0.3">
      <c r="A64" s="149"/>
      <c r="B64" s="149"/>
      <c r="C64" s="149"/>
      <c r="D64" s="149"/>
      <c r="E64" s="31"/>
      <c r="F64" s="20"/>
    </row>
    <row r="65" spans="1:6" x14ac:dyDescent="0.3">
      <c r="A65" s="150"/>
      <c r="B65" s="150"/>
      <c r="C65" s="150"/>
      <c r="D65" s="150"/>
      <c r="E65" s="20"/>
      <c r="F65" s="20"/>
    </row>
    <row r="66" spans="1:6" x14ac:dyDescent="0.3">
      <c r="A66" s="150"/>
      <c r="B66" s="150"/>
      <c r="C66" s="150"/>
      <c r="D66" s="150"/>
      <c r="E66" s="20"/>
      <c r="F66" s="20"/>
    </row>
    <row r="67" spans="1:6" x14ac:dyDescent="0.3">
      <c r="A67" s="20"/>
      <c r="B67" s="28"/>
      <c r="C67" s="22"/>
      <c r="D67" s="20"/>
      <c r="E67" s="20"/>
      <c r="F67" s="20"/>
    </row>
    <row r="68" spans="1:6" x14ac:dyDescent="0.3">
      <c r="A68" s="20"/>
      <c r="B68" s="31"/>
      <c r="C68" s="22"/>
      <c r="D68" s="20"/>
      <c r="E68" s="20"/>
      <c r="F68" s="20"/>
    </row>
    <row r="69" spans="1:6" x14ac:dyDescent="0.3">
      <c r="A69" s="20"/>
      <c r="B69" s="148"/>
      <c r="C69" s="148"/>
      <c r="D69" s="148"/>
      <c r="E69" s="20"/>
      <c r="F69" s="20"/>
    </row>
    <row r="70" spans="1:6" x14ac:dyDescent="0.3">
      <c r="A70" s="20"/>
      <c r="B70" s="148"/>
      <c r="C70" s="148"/>
      <c r="D70" s="148"/>
      <c r="E70" s="20"/>
      <c r="F70" s="20"/>
    </row>
    <row r="71" spans="1:6" x14ac:dyDescent="0.3">
      <c r="A71" s="20"/>
      <c r="B71" s="148"/>
      <c r="C71" s="148"/>
      <c r="D71" s="148"/>
      <c r="E71" s="20"/>
      <c r="F71" s="20"/>
    </row>
    <row r="72" spans="1:6" x14ac:dyDescent="0.3">
      <c r="A72" s="20"/>
      <c r="B72" s="20"/>
      <c r="C72" s="22"/>
      <c r="D72" s="20"/>
      <c r="E72" s="20"/>
      <c r="F72" s="20"/>
    </row>
    <row r="73" spans="1:6" x14ac:dyDescent="0.3">
      <c r="A73" s="20"/>
      <c r="B73" s="20"/>
      <c r="C73" s="22"/>
      <c r="D73" s="20"/>
      <c r="E73" s="20"/>
      <c r="F73" s="20"/>
    </row>
    <row r="74" spans="1:6" x14ac:dyDescent="0.3">
      <c r="A74" s="20"/>
      <c r="B74" s="20"/>
      <c r="C74" s="22"/>
      <c r="D74" s="20"/>
      <c r="E74" s="20"/>
      <c r="F74" s="20"/>
    </row>
    <row r="75" spans="1:6" x14ac:dyDescent="0.3">
      <c r="A75" s="20"/>
      <c r="B75" s="20"/>
      <c r="C75" s="22"/>
      <c r="D75" s="20"/>
      <c r="E75" s="20"/>
      <c r="F75" s="20"/>
    </row>
    <row r="76" spans="1:6" x14ac:dyDescent="0.3">
      <c r="A76" s="20"/>
      <c r="B76" s="20"/>
      <c r="C76" s="22"/>
      <c r="D76" s="20"/>
      <c r="E76" s="20"/>
      <c r="F76" s="20"/>
    </row>
    <row r="77" spans="1:6" x14ac:dyDescent="0.3">
      <c r="A77" s="20"/>
      <c r="B77" s="20"/>
      <c r="C77" s="22"/>
      <c r="D77" s="20"/>
      <c r="E77" s="20"/>
      <c r="F77" s="20"/>
    </row>
    <row r="78" spans="1:6" x14ac:dyDescent="0.3">
      <c r="A78" s="20"/>
      <c r="B78" s="20"/>
      <c r="C78" s="22"/>
      <c r="D78" s="20"/>
      <c r="E78" s="20"/>
      <c r="F78" s="20"/>
    </row>
    <row r="79" spans="1:6" x14ac:dyDescent="0.3">
      <c r="A79" s="20"/>
      <c r="B79" s="20"/>
      <c r="C79" s="22"/>
      <c r="D79" s="20"/>
      <c r="E79" s="20"/>
      <c r="F79" s="20"/>
    </row>
    <row r="80" spans="1:6" x14ac:dyDescent="0.3">
      <c r="A80" s="20"/>
      <c r="B80" s="20"/>
      <c r="C80" s="22"/>
      <c r="D80" s="20"/>
      <c r="E80" s="20"/>
      <c r="F80" s="20"/>
    </row>
  </sheetData>
  <mergeCells count="5">
    <mergeCell ref="A1:D1"/>
    <mergeCell ref="B69:D69"/>
    <mergeCell ref="B70:D70"/>
    <mergeCell ref="B71:D71"/>
    <mergeCell ref="A64:D66"/>
  </mergeCells>
  <pageMargins left="0.57999999999999996" right="0.25" top="0.43" bottom="0.24" header="0.3" footer="0.3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7" workbookViewId="0">
      <selection activeCell="H18" sqref="H18"/>
    </sheetView>
  </sheetViews>
  <sheetFormatPr baseColWidth="10" defaultColWidth="11.42578125" defaultRowHeight="17.25" x14ac:dyDescent="0.3"/>
  <cols>
    <col min="1" max="1" width="3.7109375" style="29" bestFit="1" customWidth="1"/>
    <col min="2" max="2" width="42.5703125" style="29" bestFit="1" customWidth="1"/>
    <col min="3" max="3" width="17.7109375" style="29" bestFit="1" customWidth="1"/>
    <col min="4" max="4" width="14.42578125" style="116" bestFit="1" customWidth="1"/>
    <col min="5" max="5" width="12.7109375" style="29" bestFit="1" customWidth="1"/>
    <col min="6" max="6" width="13.5703125" style="29" bestFit="1" customWidth="1"/>
    <col min="7" max="7" width="10.140625" style="29" bestFit="1" customWidth="1"/>
    <col min="8" max="10" width="17.28515625" style="29" bestFit="1" customWidth="1"/>
    <col min="11" max="16384" width="11.42578125" style="29"/>
  </cols>
  <sheetData>
    <row r="1" spans="1:10" x14ac:dyDescent="0.3">
      <c r="A1" s="151" t="s">
        <v>112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x14ac:dyDescent="0.3">
      <c r="A2" s="151"/>
      <c r="B2" s="151"/>
      <c r="C2" s="151"/>
      <c r="D2" s="151"/>
      <c r="E2" s="151"/>
      <c r="F2" s="151"/>
      <c r="G2" s="151"/>
      <c r="H2" s="151"/>
      <c r="I2" s="151"/>
      <c r="J2" s="151"/>
    </row>
    <row r="3" spans="1:10" ht="16.5" customHeight="1" x14ac:dyDescent="0.3">
      <c r="A3" s="151"/>
      <c r="B3" s="151"/>
      <c r="C3" s="151"/>
      <c r="D3" s="151"/>
      <c r="E3" s="151"/>
      <c r="F3" s="151"/>
      <c r="G3" s="151"/>
      <c r="H3" s="151"/>
      <c r="I3" s="151"/>
      <c r="J3" s="151"/>
    </row>
    <row r="4" spans="1:10" ht="32.25" customHeight="1" x14ac:dyDescent="0.3">
      <c r="A4" s="124" t="s">
        <v>47</v>
      </c>
      <c r="B4" s="124" t="s">
        <v>48</v>
      </c>
      <c r="C4" s="124" t="s">
        <v>49</v>
      </c>
      <c r="D4" s="124" t="s">
        <v>50</v>
      </c>
      <c r="E4" s="124" t="s">
        <v>51</v>
      </c>
      <c r="F4" s="124" t="s">
        <v>52</v>
      </c>
      <c r="G4" s="125" t="s">
        <v>53</v>
      </c>
      <c r="H4" s="125" t="s">
        <v>54</v>
      </c>
      <c r="I4" s="125" t="s">
        <v>55</v>
      </c>
      <c r="J4" s="125" t="s">
        <v>56</v>
      </c>
    </row>
    <row r="5" spans="1:10" x14ac:dyDescent="0.3">
      <c r="A5" s="126">
        <v>1</v>
      </c>
      <c r="B5" s="126" t="s">
        <v>90</v>
      </c>
      <c r="C5" s="126" t="s">
        <v>91</v>
      </c>
      <c r="D5" s="134">
        <v>517116</v>
      </c>
      <c r="E5" s="126" t="s">
        <v>103</v>
      </c>
      <c r="F5" s="127">
        <v>46183</v>
      </c>
      <c r="G5" s="128" t="s">
        <v>104</v>
      </c>
      <c r="H5" s="129">
        <v>970383963</v>
      </c>
      <c r="I5" s="129">
        <v>166997985</v>
      </c>
      <c r="J5" s="139">
        <f>SUM(H5:I5)</f>
        <v>1137381948</v>
      </c>
    </row>
    <row r="6" spans="1:10" x14ac:dyDescent="0.3">
      <c r="A6" s="126">
        <v>2</v>
      </c>
      <c r="B6" s="126" t="s">
        <v>90</v>
      </c>
      <c r="C6" s="126" t="s">
        <v>28</v>
      </c>
      <c r="D6" s="134">
        <v>517115</v>
      </c>
      <c r="E6" s="126" t="s">
        <v>62</v>
      </c>
      <c r="F6" s="127">
        <v>46183</v>
      </c>
      <c r="G6" s="128" t="s">
        <v>104</v>
      </c>
      <c r="H6" s="129">
        <v>1566666665</v>
      </c>
      <c r="I6" s="129">
        <v>258830503</v>
      </c>
      <c r="J6" s="139">
        <f>SUM(H6:I6)</f>
        <v>1825497168</v>
      </c>
    </row>
    <row r="7" spans="1:10" x14ac:dyDescent="0.3">
      <c r="A7" s="126">
        <v>3</v>
      </c>
      <c r="B7" s="126" t="s">
        <v>90</v>
      </c>
      <c r="C7" s="126" t="s">
        <v>87</v>
      </c>
      <c r="D7" s="134">
        <v>516952</v>
      </c>
      <c r="E7" s="126" t="s">
        <v>92</v>
      </c>
      <c r="F7" s="127">
        <v>46578</v>
      </c>
      <c r="G7" s="128" t="s">
        <v>105</v>
      </c>
      <c r="H7" s="129">
        <v>11772394292</v>
      </c>
      <c r="I7" s="129">
        <v>2109953732</v>
      </c>
      <c r="J7" s="139">
        <v>13882348024</v>
      </c>
    </row>
    <row r="8" spans="1:10" x14ac:dyDescent="0.3">
      <c r="A8" s="126">
        <v>4</v>
      </c>
      <c r="B8" s="126" t="s">
        <v>90</v>
      </c>
      <c r="C8" s="126" t="s">
        <v>87</v>
      </c>
      <c r="D8" s="134">
        <v>516953</v>
      </c>
      <c r="E8" s="126" t="s">
        <v>93</v>
      </c>
      <c r="F8" s="127">
        <v>48405</v>
      </c>
      <c r="G8" s="128" t="s">
        <v>106</v>
      </c>
      <c r="H8" s="129">
        <v>18668894610</v>
      </c>
      <c r="I8" s="129">
        <v>8828836995</v>
      </c>
      <c r="J8" s="139">
        <f>SUM(H8:I8)</f>
        <v>27497731605</v>
      </c>
    </row>
    <row r="9" spans="1:10" ht="25.5" customHeight="1" x14ac:dyDescent="0.3">
      <c r="A9" s="119"/>
      <c r="B9" s="119"/>
      <c r="C9" s="119"/>
      <c r="D9" s="119"/>
      <c r="E9" s="119"/>
      <c r="F9" s="119"/>
      <c r="G9" s="124" t="s">
        <v>57</v>
      </c>
      <c r="H9" s="130">
        <f t="shared" ref="H9:I9" si="0">SUM(H5:H8)</f>
        <v>32978339530</v>
      </c>
      <c r="I9" s="130">
        <f t="shared" si="0"/>
        <v>11364619215</v>
      </c>
      <c r="J9" s="130">
        <f>SUM(J5:J8)</f>
        <v>44342958745</v>
      </c>
    </row>
    <row r="11" spans="1:10" x14ac:dyDescent="0.3">
      <c r="J11" s="30"/>
    </row>
    <row r="12" spans="1:10" ht="30" x14ac:dyDescent="0.3">
      <c r="A12" s="85" t="s">
        <v>47</v>
      </c>
      <c r="B12" s="85" t="s">
        <v>48</v>
      </c>
      <c r="C12" s="85" t="s">
        <v>49</v>
      </c>
      <c r="D12" s="85" t="s">
        <v>50</v>
      </c>
      <c r="E12" s="85" t="s">
        <v>51</v>
      </c>
      <c r="F12" s="85" t="s">
        <v>52</v>
      </c>
      <c r="G12" s="86" t="s">
        <v>53</v>
      </c>
      <c r="H12" s="86" t="s">
        <v>54</v>
      </c>
      <c r="I12" s="86" t="s">
        <v>55</v>
      </c>
      <c r="J12" s="86" t="s">
        <v>85</v>
      </c>
    </row>
    <row r="13" spans="1:10" x14ac:dyDescent="0.3">
      <c r="A13" s="87">
        <v>1</v>
      </c>
      <c r="B13" s="87" t="s">
        <v>86</v>
      </c>
      <c r="C13" s="87" t="s">
        <v>89</v>
      </c>
      <c r="D13" s="115">
        <v>385717</v>
      </c>
      <c r="E13" s="87" t="s">
        <v>88</v>
      </c>
      <c r="F13" s="88">
        <v>45318</v>
      </c>
      <c r="G13" s="89">
        <v>2</v>
      </c>
      <c r="H13" s="113">
        <v>1770000</v>
      </c>
      <c r="I13" s="113">
        <v>65465.75</v>
      </c>
      <c r="J13" s="113">
        <f>+H13+I13</f>
        <v>1835465.75</v>
      </c>
    </row>
    <row r="14" spans="1:10" x14ac:dyDescent="0.3">
      <c r="G14" s="85" t="s">
        <v>57</v>
      </c>
      <c r="H14" s="114">
        <f>SUM(H13:H13)</f>
        <v>1770000</v>
      </c>
      <c r="I14" s="114">
        <f>SUM(I13:I13)</f>
        <v>65465.75</v>
      </c>
      <c r="J14" s="114">
        <f>SUM(J13:J13)</f>
        <v>1835465.75</v>
      </c>
    </row>
  </sheetData>
  <mergeCells count="1">
    <mergeCell ref="A1:J3"/>
  </mergeCells>
  <pageMargins left="0.7" right="0.7" top="0.75" bottom="0.75" header="0.3" footer="0.3"/>
  <pageSetup paperSize="14" scale="66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"/>
  <sheetViews>
    <sheetView workbookViewId="0">
      <selection activeCell="C11" sqref="C11"/>
    </sheetView>
  </sheetViews>
  <sheetFormatPr baseColWidth="10" defaultColWidth="10.7109375" defaultRowHeight="15" x14ac:dyDescent="0.25"/>
  <cols>
    <col min="1" max="1" width="25" bestFit="1" customWidth="1"/>
    <col min="2" max="2" width="12.5703125" bestFit="1" customWidth="1"/>
    <col min="3" max="3" width="21.5703125" bestFit="1" customWidth="1"/>
    <col min="4" max="4" width="15.5703125" style="138" bestFit="1" customWidth="1"/>
    <col min="5" max="5" width="14.140625" bestFit="1" customWidth="1"/>
  </cols>
  <sheetData>
    <row r="1" spans="1:5" x14ac:dyDescent="0.25">
      <c r="A1" s="152" t="s">
        <v>111</v>
      </c>
      <c r="B1" s="152"/>
      <c r="C1" s="152"/>
      <c r="D1" s="152"/>
      <c r="E1" s="152"/>
    </row>
    <row r="2" spans="1:5" ht="15" customHeight="1" x14ac:dyDescent="0.25">
      <c r="A2" s="152"/>
      <c r="B2" s="152"/>
      <c r="C2" s="152"/>
      <c r="D2" s="152"/>
      <c r="E2" s="152"/>
    </row>
    <row r="3" spans="1:5" ht="15" customHeight="1" x14ac:dyDescent="0.25">
      <c r="A3" s="153"/>
      <c r="B3" s="153"/>
      <c r="C3" s="153"/>
      <c r="D3" s="153"/>
      <c r="E3" s="153"/>
    </row>
    <row r="4" spans="1:5" s="138" customFormat="1" ht="28.5" x14ac:dyDescent="0.25">
      <c r="A4" s="8" t="s">
        <v>39</v>
      </c>
      <c r="B4" s="8" t="s">
        <v>36</v>
      </c>
      <c r="C4" s="9" t="s">
        <v>38</v>
      </c>
      <c r="D4" s="10" t="s">
        <v>19</v>
      </c>
      <c r="E4" s="8" t="s">
        <v>46</v>
      </c>
    </row>
    <row r="5" spans="1:5" ht="25.5" customHeight="1" x14ac:dyDescent="0.3">
      <c r="A5" s="112" t="s">
        <v>84</v>
      </c>
      <c r="B5" s="16" t="s">
        <v>37</v>
      </c>
      <c r="C5" s="17" t="s">
        <v>28</v>
      </c>
      <c r="D5" s="137">
        <v>45549</v>
      </c>
      <c r="E5" s="18">
        <v>1821629176</v>
      </c>
    </row>
    <row r="6" spans="1:5" ht="16.5" x14ac:dyDescent="0.3">
      <c r="A6" s="6"/>
      <c r="B6" s="6"/>
      <c r="C6" s="6"/>
      <c r="D6" s="21"/>
      <c r="E6" s="19">
        <f>SUM(E5)</f>
        <v>1821629176</v>
      </c>
    </row>
  </sheetData>
  <mergeCells count="1">
    <mergeCell ref="A1:E3"/>
  </mergeCells>
  <pageMargins left="0.7" right="0.7" top="0.75" bottom="0.75" header="0.3" footer="0.3"/>
  <pageSetup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8"/>
  <sheetViews>
    <sheetView topLeftCell="A25" zoomScale="124" zoomScaleNormal="124" workbookViewId="0">
      <selection activeCell="B29" sqref="B29"/>
    </sheetView>
  </sheetViews>
  <sheetFormatPr baseColWidth="10" defaultColWidth="10.7109375" defaultRowHeight="15" x14ac:dyDescent="0.25"/>
  <cols>
    <col min="1" max="1" width="36.85546875" bestFit="1" customWidth="1"/>
    <col min="2" max="2" width="9.85546875" bestFit="1" customWidth="1"/>
    <col min="3" max="3" width="13.28515625" bestFit="1" customWidth="1"/>
    <col min="4" max="4" width="14.28515625" bestFit="1" customWidth="1"/>
  </cols>
  <sheetData>
    <row r="1" spans="1:4" x14ac:dyDescent="0.25">
      <c r="A1" s="154" t="s">
        <v>110</v>
      </c>
      <c r="B1" s="154"/>
      <c r="C1" s="154"/>
      <c r="D1" s="154"/>
    </row>
    <row r="2" spans="1:4" x14ac:dyDescent="0.25">
      <c r="A2" s="155"/>
      <c r="B2" s="155"/>
      <c r="C2" s="155"/>
      <c r="D2" s="155"/>
    </row>
    <row r="3" spans="1:4" x14ac:dyDescent="0.25">
      <c r="A3" s="11" t="s">
        <v>35</v>
      </c>
      <c r="B3" s="11" t="s">
        <v>52</v>
      </c>
      <c r="C3" s="12" t="s">
        <v>36</v>
      </c>
      <c r="D3" s="13" t="s">
        <v>30</v>
      </c>
    </row>
    <row r="4" spans="1:4" ht="16.5" x14ac:dyDescent="0.3">
      <c r="A4" s="106" t="s">
        <v>68</v>
      </c>
      <c r="B4" s="107">
        <v>45656</v>
      </c>
      <c r="C4" s="108" t="s">
        <v>37</v>
      </c>
      <c r="D4" s="105">
        <v>21689340</v>
      </c>
    </row>
    <row r="5" spans="1:4" ht="16.5" x14ac:dyDescent="0.3">
      <c r="A5" s="106" t="s">
        <v>44</v>
      </c>
      <c r="B5" s="107">
        <v>45412</v>
      </c>
      <c r="C5" s="108" t="s">
        <v>37</v>
      </c>
      <c r="D5" s="105">
        <v>1272000</v>
      </c>
    </row>
    <row r="6" spans="1:4" ht="16.5" x14ac:dyDescent="0.3">
      <c r="A6" s="106" t="s">
        <v>69</v>
      </c>
      <c r="B6" s="107">
        <v>45504</v>
      </c>
      <c r="C6" s="108" t="s">
        <v>37</v>
      </c>
      <c r="D6" s="105">
        <v>1050477340</v>
      </c>
    </row>
    <row r="7" spans="1:4" ht="16.5" x14ac:dyDescent="0.3">
      <c r="A7" s="106" t="s">
        <v>100</v>
      </c>
      <c r="B7" s="107">
        <v>45504</v>
      </c>
      <c r="C7" s="108" t="s">
        <v>37</v>
      </c>
      <c r="D7" s="105">
        <v>1644074184</v>
      </c>
    </row>
    <row r="8" spans="1:4" ht="16.5" x14ac:dyDescent="0.3">
      <c r="A8" s="106" t="s">
        <v>70</v>
      </c>
      <c r="B8" s="107">
        <v>45495</v>
      </c>
      <c r="C8" s="108" t="s">
        <v>37</v>
      </c>
      <c r="D8" s="105">
        <v>19000000</v>
      </c>
    </row>
    <row r="9" spans="1:4" ht="16.5" x14ac:dyDescent="0.3">
      <c r="A9" s="106" t="s">
        <v>71</v>
      </c>
      <c r="B9" s="107">
        <v>45486</v>
      </c>
      <c r="C9" s="108" t="s">
        <v>37</v>
      </c>
      <c r="D9" s="105">
        <v>49450000</v>
      </c>
    </row>
    <row r="10" spans="1:4" ht="16.5" x14ac:dyDescent="0.3">
      <c r="A10" s="106" t="s">
        <v>72</v>
      </c>
      <c r="B10" s="107">
        <v>45412</v>
      </c>
      <c r="C10" s="108" t="s">
        <v>37</v>
      </c>
      <c r="D10" s="105">
        <v>4000000</v>
      </c>
    </row>
    <row r="11" spans="1:4" ht="16.5" x14ac:dyDescent="0.3">
      <c r="A11" s="106" t="s">
        <v>73</v>
      </c>
      <c r="B11" s="107">
        <v>45504</v>
      </c>
      <c r="C11" s="108" t="s">
        <v>37</v>
      </c>
      <c r="D11" s="105">
        <v>75069725</v>
      </c>
    </row>
    <row r="12" spans="1:4" ht="16.5" x14ac:dyDescent="0.3">
      <c r="A12" s="106" t="s">
        <v>74</v>
      </c>
      <c r="B12" s="107">
        <v>45707</v>
      </c>
      <c r="C12" s="108" t="s">
        <v>37</v>
      </c>
      <c r="D12" s="105">
        <v>77548488</v>
      </c>
    </row>
    <row r="13" spans="1:4" ht="16.5" x14ac:dyDescent="0.3">
      <c r="A13" s="106" t="s">
        <v>66</v>
      </c>
      <c r="B13" s="107">
        <v>45473</v>
      </c>
      <c r="C13" s="108" t="s">
        <v>37</v>
      </c>
      <c r="D13" s="105">
        <v>3100571</v>
      </c>
    </row>
    <row r="14" spans="1:4" ht="16.5" x14ac:dyDescent="0.3">
      <c r="A14" s="106" t="s">
        <v>120</v>
      </c>
      <c r="B14" s="107">
        <v>45502</v>
      </c>
      <c r="C14" s="108" t="s">
        <v>37</v>
      </c>
      <c r="D14" s="105">
        <v>5657258</v>
      </c>
    </row>
    <row r="15" spans="1:4" ht="16.5" x14ac:dyDescent="0.3">
      <c r="A15" s="106" t="s">
        <v>116</v>
      </c>
      <c r="B15" s="107">
        <v>45504</v>
      </c>
      <c r="C15" s="108" t="s">
        <v>37</v>
      </c>
      <c r="D15" s="105">
        <v>79126500</v>
      </c>
    </row>
    <row r="16" spans="1:4" ht="16.5" x14ac:dyDescent="0.3">
      <c r="A16" s="106" t="s">
        <v>75</v>
      </c>
      <c r="B16" s="107">
        <v>45565</v>
      </c>
      <c r="C16" s="108" t="s">
        <v>37</v>
      </c>
      <c r="D16" s="105">
        <v>3967717489</v>
      </c>
    </row>
    <row r="17" spans="1:5" ht="16.5" x14ac:dyDescent="0.3">
      <c r="A17" s="106" t="s">
        <v>76</v>
      </c>
      <c r="B17" s="107">
        <v>45497</v>
      </c>
      <c r="C17" s="108" t="s">
        <v>37</v>
      </c>
      <c r="D17" s="105">
        <v>2026454</v>
      </c>
    </row>
    <row r="18" spans="1:5" ht="16.5" x14ac:dyDescent="0.3">
      <c r="A18" s="106" t="s">
        <v>117</v>
      </c>
      <c r="B18" s="107">
        <v>45504</v>
      </c>
      <c r="C18" s="108" t="s">
        <v>37</v>
      </c>
      <c r="D18" s="105">
        <v>240000</v>
      </c>
    </row>
    <row r="19" spans="1:5" ht="16.5" x14ac:dyDescent="0.3">
      <c r="A19" s="106" t="s">
        <v>119</v>
      </c>
      <c r="B19" s="107">
        <v>45476</v>
      </c>
      <c r="C19" s="108" t="s">
        <v>37</v>
      </c>
      <c r="D19" s="105">
        <v>268000</v>
      </c>
    </row>
    <row r="20" spans="1:5" ht="16.5" x14ac:dyDescent="0.3">
      <c r="A20" s="106" t="s">
        <v>77</v>
      </c>
      <c r="B20" s="107">
        <v>45476</v>
      </c>
      <c r="C20" s="108" t="s">
        <v>37</v>
      </c>
      <c r="D20" s="105">
        <v>550000</v>
      </c>
    </row>
    <row r="21" spans="1:5" ht="16.5" x14ac:dyDescent="0.3">
      <c r="A21" s="106" t="s">
        <v>118</v>
      </c>
      <c r="B21" s="107">
        <v>45502</v>
      </c>
      <c r="C21" s="108" t="s">
        <v>37</v>
      </c>
      <c r="D21" s="105">
        <v>15000000</v>
      </c>
    </row>
    <row r="22" spans="1:5" ht="16.5" x14ac:dyDescent="0.3">
      <c r="A22" s="106" t="s">
        <v>78</v>
      </c>
      <c r="B22" s="107">
        <v>45503</v>
      </c>
      <c r="C22" s="108" t="s">
        <v>37</v>
      </c>
      <c r="D22" s="105">
        <v>150000000</v>
      </c>
    </row>
    <row r="23" spans="1:5" ht="16.5" x14ac:dyDescent="0.3">
      <c r="A23" s="106" t="s">
        <v>79</v>
      </c>
      <c r="B23" s="107">
        <v>45497</v>
      </c>
      <c r="C23" s="108" t="s">
        <v>37</v>
      </c>
      <c r="D23" s="105">
        <v>14775000</v>
      </c>
    </row>
    <row r="24" spans="1:5" ht="16.5" x14ac:dyDescent="0.3">
      <c r="A24" s="106" t="s">
        <v>101</v>
      </c>
      <c r="B24" s="107">
        <v>45479</v>
      </c>
      <c r="C24" s="108" t="s">
        <v>37</v>
      </c>
      <c r="D24" s="105">
        <v>5160000</v>
      </c>
    </row>
    <row r="25" spans="1:5" ht="16.5" x14ac:dyDescent="0.3">
      <c r="A25" s="106" t="s">
        <v>80</v>
      </c>
      <c r="B25" s="107">
        <v>45596</v>
      </c>
      <c r="C25" s="108" t="s">
        <v>37</v>
      </c>
      <c r="D25" s="105">
        <v>33189244</v>
      </c>
    </row>
    <row r="26" spans="1:5" x14ac:dyDescent="0.25">
      <c r="A26" s="2"/>
      <c r="C26" s="2"/>
      <c r="D26" s="7">
        <f>SUM(D4:D25)</f>
        <v>7219391593</v>
      </c>
      <c r="E26" t="s">
        <v>102</v>
      </c>
    </row>
    <row r="27" spans="1:5" x14ac:dyDescent="0.25">
      <c r="A27" s="2"/>
      <c r="B27" s="2"/>
      <c r="C27" s="2"/>
      <c r="D27" s="4"/>
    </row>
    <row r="28" spans="1:5" x14ac:dyDescent="0.25">
      <c r="A28" s="2"/>
      <c r="B28" s="2"/>
      <c r="C28" s="2"/>
      <c r="D28" s="3"/>
    </row>
  </sheetData>
  <mergeCells count="1">
    <mergeCell ref="A1:D2"/>
  </mergeCells>
  <pageMargins left="0.70866141732283472" right="0.51181102362204722" top="0.74803149606299213" bottom="0.74803149606299213" header="0.31496062992125984" footer="0.31496062992125984"/>
  <pageSetup paperSize="9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6"/>
  <sheetViews>
    <sheetView topLeftCell="A59" zoomScale="124" zoomScaleNormal="124" workbookViewId="0">
      <selection activeCell="G71" sqref="G71"/>
    </sheetView>
  </sheetViews>
  <sheetFormatPr baseColWidth="10" defaultColWidth="10.7109375" defaultRowHeight="15" x14ac:dyDescent="0.25"/>
  <cols>
    <col min="1" max="1" width="22.85546875" bestFit="1" customWidth="1"/>
    <col min="2" max="2" width="10.42578125" bestFit="1" customWidth="1"/>
    <col min="3" max="3" width="17.140625" style="138" bestFit="1" customWidth="1"/>
    <col min="4" max="4" width="13.85546875" customWidth="1"/>
    <col min="5" max="5" width="13" bestFit="1" customWidth="1"/>
    <col min="6" max="6" width="12.5703125" bestFit="1" customWidth="1"/>
    <col min="7" max="7" width="11.28515625" bestFit="1" customWidth="1"/>
  </cols>
  <sheetData>
    <row r="1" spans="1:6" x14ac:dyDescent="0.25">
      <c r="A1" s="156" t="s">
        <v>64</v>
      </c>
      <c r="B1" s="156"/>
      <c r="C1" s="156"/>
      <c r="D1" s="156"/>
      <c r="E1" s="156"/>
      <c r="F1" s="156"/>
    </row>
    <row r="2" spans="1:6" x14ac:dyDescent="0.25">
      <c r="A2" s="156"/>
      <c r="B2" s="156"/>
      <c r="C2" s="156"/>
      <c r="D2" s="156"/>
      <c r="E2" s="156"/>
      <c r="F2" s="156"/>
    </row>
    <row r="4" spans="1:6" ht="16.5" x14ac:dyDescent="0.3">
      <c r="A4" s="5" t="s">
        <v>40</v>
      </c>
      <c r="B4" s="6"/>
      <c r="C4" s="21"/>
      <c r="D4" s="6"/>
      <c r="E4" s="14" t="s">
        <v>41</v>
      </c>
      <c r="F4" s="90">
        <v>45473</v>
      </c>
    </row>
    <row r="5" spans="1:6" ht="28.5" x14ac:dyDescent="0.25">
      <c r="A5" s="8" t="s">
        <v>31</v>
      </c>
      <c r="B5" s="8" t="s">
        <v>32</v>
      </c>
      <c r="C5" s="10" t="s">
        <v>45</v>
      </c>
      <c r="D5" s="10" t="s">
        <v>42</v>
      </c>
      <c r="E5" s="15" t="s">
        <v>43</v>
      </c>
      <c r="F5" s="8" t="s">
        <v>33</v>
      </c>
    </row>
    <row r="6" spans="1:6" s="140" customFormat="1" ht="12.75" x14ac:dyDescent="0.2">
      <c r="A6" s="141" t="s">
        <v>98</v>
      </c>
      <c r="B6" s="142" t="s">
        <v>61</v>
      </c>
      <c r="C6" s="92">
        <v>233812</v>
      </c>
      <c r="D6" s="93">
        <v>45404</v>
      </c>
      <c r="E6" s="97">
        <v>45504</v>
      </c>
      <c r="F6" s="143">
        <v>1709713</v>
      </c>
    </row>
    <row r="7" spans="1:6" s="100" customFormat="1" ht="12" customHeight="1" x14ac:dyDescent="0.2">
      <c r="A7" s="102" t="s">
        <v>123</v>
      </c>
      <c r="B7" s="95" t="s">
        <v>61</v>
      </c>
      <c r="C7" s="92">
        <v>971861</v>
      </c>
      <c r="D7" s="93">
        <v>45405</v>
      </c>
      <c r="E7" s="97">
        <v>45481</v>
      </c>
      <c r="F7" s="98">
        <v>50000000</v>
      </c>
    </row>
    <row r="8" spans="1:6" s="100" customFormat="1" ht="12" customHeight="1" x14ac:dyDescent="0.2">
      <c r="A8" s="102" t="s">
        <v>123</v>
      </c>
      <c r="B8" s="95" t="s">
        <v>61</v>
      </c>
      <c r="C8" s="95">
        <v>971862</v>
      </c>
      <c r="D8" s="96">
        <v>45405</v>
      </c>
      <c r="E8" s="97">
        <v>45491</v>
      </c>
      <c r="F8" s="98">
        <v>50000000</v>
      </c>
    </row>
    <row r="9" spans="1:6" s="100" customFormat="1" ht="12" customHeight="1" x14ac:dyDescent="0.2">
      <c r="A9" s="102" t="s">
        <v>123</v>
      </c>
      <c r="B9" s="95" t="s">
        <v>61</v>
      </c>
      <c r="C9" s="95">
        <v>971863</v>
      </c>
      <c r="D9" s="96">
        <v>45405</v>
      </c>
      <c r="E9" s="97">
        <v>45505</v>
      </c>
      <c r="F9" s="98">
        <v>50000000</v>
      </c>
    </row>
    <row r="10" spans="1:6" s="100" customFormat="1" ht="12" customHeight="1" x14ac:dyDescent="0.2">
      <c r="A10" s="102" t="s">
        <v>67</v>
      </c>
      <c r="B10" s="95" t="s">
        <v>61</v>
      </c>
      <c r="C10" s="95">
        <v>971869</v>
      </c>
      <c r="D10" s="96">
        <v>45428</v>
      </c>
      <c r="E10" s="97">
        <v>45459</v>
      </c>
      <c r="F10" s="98">
        <v>2055505</v>
      </c>
    </row>
    <row r="11" spans="1:6" s="100" customFormat="1" ht="12" customHeight="1" x14ac:dyDescent="0.2">
      <c r="A11" s="103" t="s">
        <v>96</v>
      </c>
      <c r="B11" s="95" t="s">
        <v>61</v>
      </c>
      <c r="C11" s="95">
        <v>971870</v>
      </c>
      <c r="D11" s="96">
        <v>45428</v>
      </c>
      <c r="E11" s="97">
        <v>45489</v>
      </c>
      <c r="F11" s="98">
        <v>24450000</v>
      </c>
    </row>
    <row r="12" spans="1:6" s="100" customFormat="1" ht="12" customHeight="1" x14ac:dyDescent="0.2">
      <c r="A12" s="103" t="s">
        <v>65</v>
      </c>
      <c r="B12" s="95" t="s">
        <v>61</v>
      </c>
      <c r="C12" s="95">
        <v>971871</v>
      </c>
      <c r="D12" s="96">
        <v>45434</v>
      </c>
      <c r="E12" s="97">
        <v>45489</v>
      </c>
      <c r="F12" s="98">
        <v>36593090</v>
      </c>
    </row>
    <row r="13" spans="1:6" s="100" customFormat="1" ht="12" customHeight="1" x14ac:dyDescent="0.2">
      <c r="A13" s="103" t="s">
        <v>97</v>
      </c>
      <c r="B13" s="95" t="s">
        <v>61</v>
      </c>
      <c r="C13" s="95">
        <v>971872</v>
      </c>
      <c r="D13" s="96">
        <v>45434</v>
      </c>
      <c r="E13" s="97">
        <v>45493</v>
      </c>
      <c r="F13" s="98">
        <v>10350000</v>
      </c>
    </row>
    <row r="14" spans="1:6" s="100" customFormat="1" ht="12" customHeight="1" x14ac:dyDescent="0.2">
      <c r="A14" s="103" t="s">
        <v>96</v>
      </c>
      <c r="B14" s="95" t="s">
        <v>61</v>
      </c>
      <c r="C14" s="95">
        <v>971873</v>
      </c>
      <c r="D14" s="96">
        <v>45447</v>
      </c>
      <c r="E14" s="97">
        <v>45503</v>
      </c>
      <c r="F14" s="98">
        <v>23850000</v>
      </c>
    </row>
    <row r="15" spans="1:6" s="100" customFormat="1" ht="12" customHeight="1" x14ac:dyDescent="0.2">
      <c r="A15" s="103" t="s">
        <v>96</v>
      </c>
      <c r="B15" s="95" t="s">
        <v>61</v>
      </c>
      <c r="C15" s="95">
        <v>971874</v>
      </c>
      <c r="D15" s="96">
        <v>45447</v>
      </c>
      <c r="E15" s="97">
        <v>45509</v>
      </c>
      <c r="F15" s="98">
        <v>23850000</v>
      </c>
    </row>
    <row r="16" spans="1:6" s="100" customFormat="1" ht="12" customHeight="1" x14ac:dyDescent="0.2">
      <c r="A16" s="103" t="s">
        <v>97</v>
      </c>
      <c r="B16" s="95" t="s">
        <v>61</v>
      </c>
      <c r="C16" s="95">
        <v>971875</v>
      </c>
      <c r="D16" s="96">
        <v>45453</v>
      </c>
      <c r="E16" s="97">
        <v>45514</v>
      </c>
      <c r="F16" s="98">
        <v>10350000</v>
      </c>
    </row>
    <row r="17" spans="1:7" s="100" customFormat="1" ht="12" customHeight="1" x14ac:dyDescent="0.2">
      <c r="A17" s="103" t="s">
        <v>67</v>
      </c>
      <c r="B17" s="95" t="s">
        <v>61</v>
      </c>
      <c r="C17" s="95">
        <v>971885</v>
      </c>
      <c r="D17" s="96">
        <v>45467</v>
      </c>
      <c r="E17" s="97">
        <v>45493</v>
      </c>
      <c r="F17" s="98">
        <v>5872873</v>
      </c>
    </row>
    <row r="18" spans="1:7" s="100" customFormat="1" ht="12" customHeight="1" x14ac:dyDescent="0.2">
      <c r="A18" s="103" t="s">
        <v>96</v>
      </c>
      <c r="B18" s="95" t="s">
        <v>61</v>
      </c>
      <c r="C18" s="95">
        <v>971886</v>
      </c>
      <c r="D18" s="96">
        <v>45469</v>
      </c>
      <c r="E18" s="97">
        <v>45520</v>
      </c>
      <c r="F18" s="98">
        <v>23850000</v>
      </c>
    </row>
    <row r="19" spans="1:7" s="100" customFormat="1" ht="12" customHeight="1" x14ac:dyDescent="0.2">
      <c r="A19" s="103" t="s">
        <v>96</v>
      </c>
      <c r="B19" s="95" t="s">
        <v>61</v>
      </c>
      <c r="C19" s="95">
        <v>971887</v>
      </c>
      <c r="D19" s="96">
        <v>45469</v>
      </c>
      <c r="E19" s="97">
        <v>45520</v>
      </c>
      <c r="F19" s="98">
        <v>23850000</v>
      </c>
    </row>
    <row r="20" spans="1:7" s="100" customFormat="1" ht="12" customHeight="1" x14ac:dyDescent="0.2">
      <c r="A20" s="103"/>
      <c r="B20" s="95" t="s">
        <v>61</v>
      </c>
      <c r="C20" s="95"/>
      <c r="D20" s="96"/>
      <c r="E20" s="97"/>
      <c r="F20" s="98"/>
    </row>
    <row r="21" spans="1:7" s="100" customFormat="1" ht="12" customHeight="1" x14ac:dyDescent="0.2">
      <c r="C21" s="146"/>
      <c r="E21" s="101" t="s">
        <v>34</v>
      </c>
      <c r="F21" s="99">
        <f>SUM(F6:F20)</f>
        <v>336781181</v>
      </c>
      <c r="G21" s="104"/>
    </row>
    <row r="22" spans="1:7" x14ac:dyDescent="0.25">
      <c r="F22" s="1"/>
    </row>
    <row r="23" spans="1:7" x14ac:dyDescent="0.25">
      <c r="F23" s="3"/>
    </row>
    <row r="24" spans="1:7" ht="16.5" x14ac:dyDescent="0.3">
      <c r="A24" s="5" t="s">
        <v>81</v>
      </c>
      <c r="B24" s="6"/>
      <c r="C24" s="21"/>
      <c r="D24" s="6"/>
      <c r="E24" s="14" t="s">
        <v>41</v>
      </c>
      <c r="F24" s="90">
        <v>45473</v>
      </c>
    </row>
    <row r="25" spans="1:7" ht="28.5" x14ac:dyDescent="0.25">
      <c r="A25" s="8" t="s">
        <v>31</v>
      </c>
      <c r="B25" s="8" t="s">
        <v>32</v>
      </c>
      <c r="C25" s="9" t="s">
        <v>45</v>
      </c>
      <c r="D25" s="10" t="s">
        <v>42</v>
      </c>
      <c r="E25" s="15" t="s">
        <v>43</v>
      </c>
      <c r="F25" s="8" t="s">
        <v>82</v>
      </c>
    </row>
    <row r="26" spans="1:7" s="2" customFormat="1" x14ac:dyDescent="0.25">
      <c r="A26" s="144" t="s">
        <v>99</v>
      </c>
      <c r="B26" s="145" t="s">
        <v>61</v>
      </c>
      <c r="C26" s="92">
        <v>498359</v>
      </c>
      <c r="D26" s="93">
        <v>45400</v>
      </c>
      <c r="E26" s="94">
        <v>45473</v>
      </c>
      <c r="F26" s="109">
        <v>5500</v>
      </c>
    </row>
    <row r="27" spans="1:7" s="2" customFormat="1" x14ac:dyDescent="0.25">
      <c r="A27" s="144" t="s">
        <v>99</v>
      </c>
      <c r="B27" s="145" t="s">
        <v>61</v>
      </c>
      <c r="C27" s="92">
        <v>498367</v>
      </c>
      <c r="D27" s="93">
        <v>45400</v>
      </c>
      <c r="E27" s="94">
        <v>45473</v>
      </c>
      <c r="F27" s="109">
        <v>4860</v>
      </c>
    </row>
    <row r="28" spans="1:7" s="119" customFormat="1" x14ac:dyDescent="0.25">
      <c r="A28" s="144" t="s">
        <v>99</v>
      </c>
      <c r="B28" s="145" t="s">
        <v>61</v>
      </c>
      <c r="C28" s="92">
        <v>498368</v>
      </c>
      <c r="D28" s="93">
        <v>45400</v>
      </c>
      <c r="E28" s="94">
        <v>45483</v>
      </c>
      <c r="F28" s="109">
        <v>4860</v>
      </c>
    </row>
    <row r="29" spans="1:7" s="119" customFormat="1" x14ac:dyDescent="0.25">
      <c r="A29" s="102" t="s">
        <v>99</v>
      </c>
      <c r="B29" s="95" t="s">
        <v>61</v>
      </c>
      <c r="C29" s="92">
        <v>498370</v>
      </c>
      <c r="D29" s="93">
        <v>45400</v>
      </c>
      <c r="E29" s="94">
        <v>45491</v>
      </c>
      <c r="F29" s="109">
        <v>4860</v>
      </c>
    </row>
    <row r="30" spans="1:7" s="119" customFormat="1" x14ac:dyDescent="0.25">
      <c r="A30" s="102" t="s">
        <v>99</v>
      </c>
      <c r="B30" s="95" t="s">
        <v>61</v>
      </c>
      <c r="C30" s="92">
        <v>498371</v>
      </c>
      <c r="D30" s="93">
        <v>45400</v>
      </c>
      <c r="E30" s="94">
        <v>45497</v>
      </c>
      <c r="F30" s="109">
        <v>4860</v>
      </c>
    </row>
    <row r="31" spans="1:7" s="119" customFormat="1" x14ac:dyDescent="0.25">
      <c r="A31" s="102" t="s">
        <v>99</v>
      </c>
      <c r="B31" s="95" t="s">
        <v>61</v>
      </c>
      <c r="C31" s="92">
        <v>498372</v>
      </c>
      <c r="D31" s="93">
        <v>45400</v>
      </c>
      <c r="E31" s="94">
        <v>45503</v>
      </c>
      <c r="F31" s="109">
        <v>4860</v>
      </c>
    </row>
    <row r="32" spans="1:7" s="119" customFormat="1" x14ac:dyDescent="0.25">
      <c r="A32" s="102" t="s">
        <v>99</v>
      </c>
      <c r="B32" s="95" t="s">
        <v>61</v>
      </c>
      <c r="C32" s="92">
        <v>498374</v>
      </c>
      <c r="D32" s="93">
        <v>45400</v>
      </c>
      <c r="E32" s="94">
        <v>45514</v>
      </c>
      <c r="F32" s="109">
        <v>4860</v>
      </c>
    </row>
    <row r="33" spans="1:6" s="119" customFormat="1" x14ac:dyDescent="0.25">
      <c r="A33" s="102" t="s">
        <v>99</v>
      </c>
      <c r="B33" s="95" t="s">
        <v>61</v>
      </c>
      <c r="C33" s="92">
        <v>498375</v>
      </c>
      <c r="D33" s="93">
        <v>45400</v>
      </c>
      <c r="E33" s="94">
        <v>45524</v>
      </c>
      <c r="F33" s="109">
        <v>4860</v>
      </c>
    </row>
    <row r="34" spans="1:6" x14ac:dyDescent="0.25">
      <c r="A34" s="102" t="s">
        <v>99</v>
      </c>
      <c r="B34" s="95" t="s">
        <v>61</v>
      </c>
      <c r="C34" s="92">
        <v>498377</v>
      </c>
      <c r="D34" s="93">
        <v>45400</v>
      </c>
      <c r="E34" s="94">
        <v>45534</v>
      </c>
      <c r="F34" s="109">
        <v>4885</v>
      </c>
    </row>
    <row r="35" spans="1:6" x14ac:dyDescent="0.25">
      <c r="A35" s="102" t="s">
        <v>99</v>
      </c>
      <c r="B35" s="95" t="s">
        <v>61</v>
      </c>
      <c r="C35" s="92">
        <v>579656</v>
      </c>
      <c r="D35" s="93">
        <v>45446</v>
      </c>
      <c r="E35" s="94">
        <v>45481</v>
      </c>
      <c r="F35" s="109">
        <v>1920</v>
      </c>
    </row>
    <row r="36" spans="1:6" x14ac:dyDescent="0.25">
      <c r="A36" s="102" t="s">
        <v>99</v>
      </c>
      <c r="B36" s="95" t="s">
        <v>61</v>
      </c>
      <c r="C36" s="92">
        <v>579657</v>
      </c>
      <c r="D36" s="93">
        <v>45446</v>
      </c>
      <c r="E36" s="97">
        <v>45488</v>
      </c>
      <c r="F36" s="109">
        <v>1920</v>
      </c>
    </row>
    <row r="37" spans="1:6" x14ac:dyDescent="0.25">
      <c r="A37" s="102" t="s">
        <v>99</v>
      </c>
      <c r="B37" s="95" t="s">
        <v>61</v>
      </c>
      <c r="C37" s="92">
        <v>579658</v>
      </c>
      <c r="D37" s="93">
        <v>45446</v>
      </c>
      <c r="E37" s="97">
        <v>45495</v>
      </c>
      <c r="F37" s="109">
        <v>1920</v>
      </c>
    </row>
    <row r="38" spans="1:6" x14ac:dyDescent="0.25">
      <c r="A38" s="102" t="s">
        <v>99</v>
      </c>
      <c r="B38" s="95" t="s">
        <v>61</v>
      </c>
      <c r="C38" s="92">
        <v>579659</v>
      </c>
      <c r="D38" s="93">
        <v>45446</v>
      </c>
      <c r="E38" s="97">
        <v>45502</v>
      </c>
      <c r="F38" s="109">
        <v>1920</v>
      </c>
    </row>
    <row r="39" spans="1:6" x14ac:dyDescent="0.25">
      <c r="A39" s="102" t="s">
        <v>99</v>
      </c>
      <c r="B39" s="95" t="s">
        <v>61</v>
      </c>
      <c r="C39" s="92">
        <v>579660</v>
      </c>
      <c r="D39" s="93">
        <v>45446</v>
      </c>
      <c r="E39" s="97">
        <v>45509</v>
      </c>
      <c r="F39" s="109">
        <v>1920</v>
      </c>
    </row>
    <row r="40" spans="1:6" x14ac:dyDescent="0.25">
      <c r="A40" s="102" t="s">
        <v>99</v>
      </c>
      <c r="B40" s="95" t="s">
        <v>61</v>
      </c>
      <c r="C40" s="92">
        <v>579661</v>
      </c>
      <c r="D40" s="93">
        <v>45446</v>
      </c>
      <c r="E40" s="97">
        <v>45516</v>
      </c>
      <c r="F40" s="109">
        <v>1920</v>
      </c>
    </row>
    <row r="41" spans="1:6" x14ac:dyDescent="0.25">
      <c r="A41" s="102" t="s">
        <v>99</v>
      </c>
      <c r="B41" s="95" t="s">
        <v>61</v>
      </c>
      <c r="C41" s="92">
        <v>579662</v>
      </c>
      <c r="D41" s="93">
        <v>45446</v>
      </c>
      <c r="E41" s="97">
        <v>45523</v>
      </c>
      <c r="F41" s="109">
        <v>1920</v>
      </c>
    </row>
    <row r="42" spans="1:6" x14ac:dyDescent="0.25">
      <c r="A42" s="102" t="s">
        <v>99</v>
      </c>
      <c r="B42" s="95" t="s">
        <v>61</v>
      </c>
      <c r="C42" s="92">
        <v>579663</v>
      </c>
      <c r="D42" s="93">
        <v>45446</v>
      </c>
      <c r="E42" s="97">
        <v>45530</v>
      </c>
      <c r="F42" s="109">
        <v>1920</v>
      </c>
    </row>
    <row r="43" spans="1:6" x14ac:dyDescent="0.25">
      <c r="A43" s="102" t="s">
        <v>99</v>
      </c>
      <c r="B43" s="95" t="s">
        <v>61</v>
      </c>
      <c r="C43" s="92">
        <v>579664</v>
      </c>
      <c r="D43" s="93">
        <v>45446</v>
      </c>
      <c r="E43" s="97">
        <v>45539</v>
      </c>
      <c r="F43" s="110">
        <v>1920</v>
      </c>
    </row>
    <row r="44" spans="1:6" x14ac:dyDescent="0.25">
      <c r="A44" s="102" t="s">
        <v>99</v>
      </c>
      <c r="B44" s="95" t="s">
        <v>61</v>
      </c>
      <c r="C44" s="92">
        <v>579665</v>
      </c>
      <c r="D44" s="93">
        <v>45447</v>
      </c>
      <c r="E44" s="97">
        <v>45547</v>
      </c>
      <c r="F44" s="110">
        <v>1015</v>
      </c>
    </row>
    <row r="45" spans="1:6" x14ac:dyDescent="0.25">
      <c r="A45" s="102" t="s">
        <v>83</v>
      </c>
      <c r="B45" s="95" t="s">
        <v>61</v>
      </c>
      <c r="C45" s="95">
        <v>579667</v>
      </c>
      <c r="D45" s="96">
        <v>45455</v>
      </c>
      <c r="E45" s="97">
        <v>45483</v>
      </c>
      <c r="F45" s="110">
        <v>5700</v>
      </c>
    </row>
    <row r="46" spans="1:6" x14ac:dyDescent="0.25">
      <c r="A46" s="102" t="s">
        <v>83</v>
      </c>
      <c r="B46" s="95" t="s">
        <v>61</v>
      </c>
      <c r="C46" s="95">
        <v>579668</v>
      </c>
      <c r="D46" s="96"/>
      <c r="E46" s="97">
        <v>45493</v>
      </c>
      <c r="F46" s="110">
        <v>5700</v>
      </c>
    </row>
    <row r="47" spans="1:6" x14ac:dyDescent="0.25">
      <c r="A47" s="102" t="s">
        <v>83</v>
      </c>
      <c r="B47" s="95" t="s">
        <v>61</v>
      </c>
      <c r="C47" s="95">
        <v>579669</v>
      </c>
      <c r="D47" s="96"/>
      <c r="E47" s="97">
        <v>45503</v>
      </c>
      <c r="F47" s="110">
        <v>5700</v>
      </c>
    </row>
    <row r="48" spans="1:6" x14ac:dyDescent="0.25">
      <c r="A48" s="102" t="s">
        <v>83</v>
      </c>
      <c r="B48" s="95" t="s">
        <v>61</v>
      </c>
      <c r="C48" s="95">
        <v>579670</v>
      </c>
      <c r="D48" s="96"/>
      <c r="E48" s="97">
        <v>45514</v>
      </c>
      <c r="F48" s="110">
        <v>5700</v>
      </c>
    </row>
    <row r="49" spans="1:6" x14ac:dyDescent="0.25">
      <c r="A49" s="102" t="s">
        <v>83</v>
      </c>
      <c r="B49" s="95" t="s">
        <v>61</v>
      </c>
      <c r="C49" s="95">
        <v>579671</v>
      </c>
      <c r="D49" s="96"/>
      <c r="E49" s="97">
        <v>45524</v>
      </c>
      <c r="F49" s="110">
        <v>5700</v>
      </c>
    </row>
    <row r="50" spans="1:6" x14ac:dyDescent="0.25">
      <c r="A50" s="102" t="s">
        <v>83</v>
      </c>
      <c r="B50" s="95" t="s">
        <v>61</v>
      </c>
      <c r="C50" s="95">
        <v>579672</v>
      </c>
      <c r="D50" s="96"/>
      <c r="E50" s="97">
        <v>45534</v>
      </c>
      <c r="F50" s="110">
        <v>5700</v>
      </c>
    </row>
    <row r="51" spans="1:6" x14ac:dyDescent="0.25">
      <c r="A51" s="102" t="s">
        <v>83</v>
      </c>
      <c r="B51" s="95" t="s">
        <v>61</v>
      </c>
      <c r="C51" s="95">
        <v>579673</v>
      </c>
      <c r="D51" s="96"/>
      <c r="E51" s="97">
        <v>45545</v>
      </c>
      <c r="F51" s="110">
        <v>5700</v>
      </c>
    </row>
    <row r="52" spans="1:6" s="119" customFormat="1" x14ac:dyDescent="0.25">
      <c r="A52" s="102" t="s">
        <v>83</v>
      </c>
      <c r="B52" s="95" t="s">
        <v>61</v>
      </c>
      <c r="C52" s="95">
        <v>579674</v>
      </c>
      <c r="D52" s="96"/>
      <c r="E52" s="97">
        <v>45565</v>
      </c>
      <c r="F52" s="110">
        <v>5700</v>
      </c>
    </row>
    <row r="53" spans="1:6" s="119" customFormat="1" x14ac:dyDescent="0.25">
      <c r="A53" s="102" t="s">
        <v>83</v>
      </c>
      <c r="B53" s="95" t="s">
        <v>61</v>
      </c>
      <c r="C53" s="95">
        <v>579676</v>
      </c>
      <c r="D53" s="96"/>
      <c r="E53" s="97">
        <v>45509</v>
      </c>
      <c r="F53" s="110">
        <v>4690</v>
      </c>
    </row>
    <row r="54" spans="1:6" s="119" customFormat="1" x14ac:dyDescent="0.25">
      <c r="A54" s="102" t="s">
        <v>83</v>
      </c>
      <c r="B54" s="95" t="s">
        <v>61</v>
      </c>
      <c r="C54" s="95">
        <v>579677</v>
      </c>
      <c r="D54" s="96"/>
      <c r="E54" s="97">
        <v>45519</v>
      </c>
      <c r="F54" s="110">
        <v>4690</v>
      </c>
    </row>
    <row r="55" spans="1:6" x14ac:dyDescent="0.25">
      <c r="A55" s="102" t="s">
        <v>83</v>
      </c>
      <c r="B55" s="95" t="s">
        <v>61</v>
      </c>
      <c r="C55" s="95">
        <v>579678</v>
      </c>
      <c r="D55" s="96"/>
      <c r="E55" s="97">
        <v>45529</v>
      </c>
      <c r="F55" s="110">
        <v>4690</v>
      </c>
    </row>
    <row r="56" spans="1:6" s="119" customFormat="1" x14ac:dyDescent="0.25">
      <c r="A56" s="102" t="s">
        <v>83</v>
      </c>
      <c r="B56" s="95" t="s">
        <v>61</v>
      </c>
      <c r="C56" s="95">
        <v>579679</v>
      </c>
      <c r="D56" s="96"/>
      <c r="E56" s="97">
        <v>45540</v>
      </c>
      <c r="F56" s="110">
        <v>4690</v>
      </c>
    </row>
    <row r="57" spans="1:6" s="119" customFormat="1" x14ac:dyDescent="0.25">
      <c r="A57" s="102" t="s">
        <v>83</v>
      </c>
      <c r="B57" s="95" t="s">
        <v>61</v>
      </c>
      <c r="C57" s="95">
        <v>579680</v>
      </c>
      <c r="D57" s="96"/>
      <c r="E57" s="97">
        <v>45550</v>
      </c>
      <c r="F57" s="110">
        <v>4690</v>
      </c>
    </row>
    <row r="58" spans="1:6" x14ac:dyDescent="0.25">
      <c r="A58" s="102" t="s">
        <v>83</v>
      </c>
      <c r="B58" s="95" t="s">
        <v>61</v>
      </c>
      <c r="C58" s="95">
        <v>579681</v>
      </c>
      <c r="D58" s="96"/>
      <c r="E58" s="97">
        <v>45560</v>
      </c>
      <c r="F58" s="110">
        <v>4690</v>
      </c>
    </row>
    <row r="59" spans="1:6" s="119" customFormat="1" x14ac:dyDescent="0.25">
      <c r="A59" s="102" t="s">
        <v>83</v>
      </c>
      <c r="B59" s="95" t="s">
        <v>61</v>
      </c>
      <c r="C59" s="95">
        <v>579682</v>
      </c>
      <c r="D59" s="96"/>
      <c r="E59" s="97">
        <v>45570</v>
      </c>
      <c r="F59" s="110">
        <v>4690</v>
      </c>
    </row>
    <row r="60" spans="1:6" s="119" customFormat="1" x14ac:dyDescent="0.25">
      <c r="A60" s="102" t="s">
        <v>83</v>
      </c>
      <c r="B60" s="95" t="s">
        <v>61</v>
      </c>
      <c r="C60" s="95">
        <v>579683</v>
      </c>
      <c r="D60" s="96"/>
      <c r="E60" s="97">
        <v>45580</v>
      </c>
      <c r="F60" s="110">
        <v>4690</v>
      </c>
    </row>
    <row r="61" spans="1:6" x14ac:dyDescent="0.25">
      <c r="A61" s="102" t="s">
        <v>83</v>
      </c>
      <c r="B61" s="95" t="s">
        <v>61</v>
      </c>
      <c r="C61" s="95">
        <v>579684</v>
      </c>
      <c r="D61" s="96"/>
      <c r="E61" s="97">
        <v>45590</v>
      </c>
      <c r="F61" s="110">
        <v>4690</v>
      </c>
    </row>
    <row r="62" spans="1:6" s="119" customFormat="1" x14ac:dyDescent="0.25">
      <c r="A62" s="102" t="s">
        <v>83</v>
      </c>
      <c r="B62" s="95" t="s">
        <v>61</v>
      </c>
      <c r="C62" s="95">
        <v>579685</v>
      </c>
      <c r="D62" s="96"/>
      <c r="E62" s="97">
        <v>45601</v>
      </c>
      <c r="F62" s="110">
        <v>4708.5</v>
      </c>
    </row>
    <row r="63" spans="1:6" s="119" customFormat="1" x14ac:dyDescent="0.25">
      <c r="A63" s="102" t="s">
        <v>124</v>
      </c>
      <c r="B63" s="95" t="s">
        <v>61</v>
      </c>
      <c r="C63" s="95">
        <v>579686</v>
      </c>
      <c r="D63" s="96"/>
      <c r="E63" s="97">
        <v>45499</v>
      </c>
      <c r="F63" s="110">
        <v>1312.5</v>
      </c>
    </row>
    <row r="64" spans="1:6" s="119" customFormat="1" x14ac:dyDescent="0.25">
      <c r="A64" s="102" t="s">
        <v>124</v>
      </c>
      <c r="B64" s="95" t="s">
        <v>61</v>
      </c>
      <c r="C64" s="95">
        <v>579687</v>
      </c>
      <c r="D64" s="96"/>
      <c r="E64" s="97">
        <v>45514</v>
      </c>
      <c r="F64" s="110">
        <v>1312.5</v>
      </c>
    </row>
    <row r="65" spans="1:7" x14ac:dyDescent="0.25">
      <c r="A65" s="100"/>
      <c r="B65" s="100"/>
      <c r="C65" s="146"/>
      <c r="D65" s="100"/>
      <c r="E65" s="101" t="s">
        <v>34</v>
      </c>
      <c r="F65" s="111">
        <f>SUM(F26:F64)</f>
        <v>157843.5</v>
      </c>
      <c r="G65" s="118"/>
    </row>
    <row r="66" spans="1:7" x14ac:dyDescent="0.25">
      <c r="F66" s="117"/>
    </row>
  </sheetData>
  <mergeCells count="1">
    <mergeCell ref="A1:F2"/>
  </mergeCells>
  <pageMargins left="0.25" right="0.25" top="0.75" bottom="0.75" header="0.3" footer="0.3"/>
  <pageSetup paperSize="14" orientation="portrait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pN3glQ/pDnIV5SrxjobZH+uU87sMAybYQoIJQqNr2LM=</DigestValue>
    </Reference>
    <Reference Type="http://www.w3.org/2000/09/xmldsig#Object" URI="#idOfficeObject">
      <DigestMethod Algorithm="http://www.w3.org/2001/04/xmlenc#sha256"/>
      <DigestValue>E7QtaalQko/DXhLxi3p6X8KukjeDsg+ZjcnLdAhIPWE=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aB60wgGKiaXtjOX/MTABag4xTWxU9xAP7SU/ZZW4wAw=</DigestValue>
    </Reference>
    <Reference Type="http://www.w3.org/2000/09/xmldsig#Object" URI="#idValidSigLnImg">
      <DigestMethod Algorithm="http://www.w3.org/2001/04/xmlenc#sha256"/>
      <DigestValue>WSjzY0ACE5+QgJLJUWIeCaqhdWg8Eh+bYylYMaPLIWg=</DigestValue>
    </Reference>
    <Reference Type="http://www.w3.org/2000/09/xmldsig#Object" URI="#idInvalidSigLnImg">
      <DigestMethod Algorithm="http://www.w3.org/2001/04/xmlenc#sha256"/>
      <DigestValue>2eTzz4sTJEzX2PMouPyCwLE/mFgw0ITYEqNVpp3IIlk=</DigestValue>
    </Reference>
  </SignedInfo>
  <SignatureValue>NVq7UwbwdAYH6T/qVuUhYecafqpXeL2kJk1syNt2ey7hzdR7xS7KvfvY2LW5uvMcGiINTDJEBrOt
kxwz+dlW2Kk33Wjhvd7kQBJ292AHbKNRQkOqgA7XdJXlY65dQMcAFGpPUEElEWomM5gI7pDP/oUG
0uj633lW2iEsddeT8il+a59GNm1IheWAhIw+2ZI/gspkFYUvX5hHnK8ysXQGLld4xZ+7R1gXwP0c
wpnB3NzGbJU2yc7LxbKrT0kmdDuSJXSbPujKLuwmgZ/SsgH5ciDO4bNh8lhsYjBXIkKvc9NzevQt
houZIHAX8z9poG4nXHIB97+gPTr2M5PUu4Ugqg==</SignatureValue>
  <KeyInfo>
    <X509Data>
      <X509Certificate>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/SHE01364UBDofaeE257h7OE7GtaEz8II+XbOMf52ZJfZnFelxtXosuii+15Xoe/Xh0pCNKZDL+h/bVqpZnqL2bEJ7kSmgfn9JtbVUygNvIItem09TmC3hAD3yajbyToziXTQRaFBU/rSqRPIbeTWfIhsx7dBdhjwJZmfuknYGDS4MCw9f8d/vsWCVrRN2LasbaOwLnuHqbia26ZiIWC8q0NHOEwEm7hSZ2UmdrBsWFdDHSWd8Y+9MGIziwvHifiKGK3+TQ4G0rB+rdQ73arC5eZ+nWA6YPFnIWGwRCx0KnJw9uScvNDe/DueJs40z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B34ISmxNeNFwt7QR2bSeYeuV/kwDgYDVR0PAQH/BAQDAgXgMA0GCSqGSIb3DQEBCwUAA4ICAQBcTBu0XbQ2AfaD54oQq+NVylXgTC4hxfxEfh/oFRIUUthH9dg+NyjvhkIhp/b9fJCQBqnWFdCVMV2TKjypYz8JiVNNUJVealqc2xNe6k/pxxctMae0DyYoBskKcBvSb8yPdJQImp3uRh07pymOIgdiW5Z4n0YZNfOach2llcYupI0UCMIkBKjalPSEGb/dIM7H/TdH6GYkwuM/6ne0Pcisanx42tsbrIpTDuqM7vJqLcTdaLVi+b0EM0U3QPUCDcWM3SJNgDk9vCxDnzQNa00A4PGDAT3ixtOfCc4Wo8Jw3N799lxfNDqbBK7TkqYX7KCe2+8Q6OhMGuGh+ZlvQv10ia+qJyOUOwYQBv0JfLVT5Qu/5zXBTzENWsHWoNG3h86Xi+Fe+qs0xXUG2eqHurqa+ziH5fEG1QkXXXguNFPRqxCtAe/D02qNryqm7X2qjgEngj4+QYmMUTBg/ZbrvA60IM8L/LUnZ8VOEjDnlzB9362lldNm8tYupjpKF00gzca0qOV871aQww4RyOCkY4SjiRm/FdykzGkqEP+DDUBfFxoqcheO3WYQrW8uiDS2zelegyn5tr8KYO5v+upnQhp7SsWbSgFFAa7VQjGDC5HwgD9ymiMld8op7ovTV80OvfQpZvneqv14kcSnx1VRtfEfRUG2DmYIoJYUZuebeDPg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j1LLsC0HQCS5E7wHOHrP5C1wJdB2Df8P/0Ev5pNi6NI=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88yfdb3kIdBGIMQ3SSc55aKOS0T65QQuEd929dI9G1U=</DigestValue>
      </Reference>
      <Reference URI="/xl/drawings/vmlDrawing2.vml?ContentType=application/vnd.openxmlformats-officedocument.vmlDrawing">
        <DigestMethod Algorithm="http://www.w3.org/2001/04/xmlenc#sha256"/>
        <DigestValue>HTiXkq51ZjUFf9trcY+wMn6BGjFr2/TctB8XjbffZq0=</DigestValue>
      </Reference>
      <Reference URI="/xl/drawings/vmlDrawing3.vml?ContentType=application/vnd.openxmlformats-officedocument.vmlDrawing">
        <DigestMethod Algorithm="http://www.w3.org/2001/04/xmlenc#sha256"/>
        <DigestValue>Jmszza8nGdFKUjPMkhlcMDVSl5lBkVZTNGUSFN9i5xs=</DigestValue>
      </Reference>
      <Reference URI="/xl/drawings/vmlDrawing4.vml?ContentType=application/vnd.openxmlformats-officedocument.vmlDrawing">
        <DigestMethod Algorithm="http://www.w3.org/2001/04/xmlenc#sha256"/>
        <DigestValue>eir+0UASVDCTrMSrRFd+uwT8UtK8VtbYu7PKs9/hSDE=</DigestValue>
      </Reference>
      <Reference URI="/xl/drawings/vmlDrawing5.vml?ContentType=application/vnd.openxmlformats-officedocument.vmlDrawing">
        <DigestMethod Algorithm="http://www.w3.org/2001/04/xmlenc#sha256"/>
        <DigestValue>Oq3xnq8EWp/5e0p8vGun7eVgCPZoEi2btscPlBXOs6k=</DigestValue>
      </Reference>
      <Reference URI="/xl/media/image1.emf?ContentType=image/x-emf">
        <DigestMethod Algorithm="http://www.w3.org/2001/04/xmlenc#sha256"/>
        <DigestValue>tb+Yib/VNUShD1/2LU3KcW92kymEAA/yLi89WlQFwl4=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4TAze6343H+rIqM5poA0Xdd2hSnFSZ5nlZYS7H9IGu0=</DigestValue>
      </Reference>
      <Reference URI="/xl/styles.xml?ContentType=application/vnd.openxmlformats-officedocument.spreadsheetml.styles+xml">
        <DigestMethod Algorithm="http://www.w3.org/2001/04/xmlenc#sha256"/>
        <DigestValue>3DSEf4dQOMAnEJp1jy/w3orSA1PfIfr4ajXcEQVgYwM=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PmnHmtIpFwk9U180pQsMAWWV0usRg7DuknXNE3ugE0w=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z7M7U3boCBa1c65eKICg6AkP/iaGKoVez/3zV4szL4U=</DigestValue>
      </Reference>
      <Reference URI="/xl/worksheets/sheet2.xml?ContentType=application/vnd.openxmlformats-officedocument.spreadsheetml.worksheet+xml">
        <DigestMethod Algorithm="http://www.w3.org/2001/04/xmlenc#sha256"/>
        <DigestValue>4pAOA20WKiSICeP1jJEtItHwXkiVmywR6RKE+ahMFJ4=</DigestValue>
      </Reference>
      <Reference URI="/xl/worksheets/sheet3.xml?ContentType=application/vnd.openxmlformats-officedocument.spreadsheetml.worksheet+xml">
        <DigestMethod Algorithm="http://www.w3.org/2001/04/xmlenc#sha256"/>
        <DigestValue>d2i0abySMPcR1QkWnXwjcdYCsqRMAjQTS7DYkoHxUAw=</DigestValue>
      </Reference>
      <Reference URI="/xl/worksheets/sheet4.xml?ContentType=application/vnd.openxmlformats-officedocument.spreadsheetml.worksheet+xml">
        <DigestMethod Algorithm="http://www.w3.org/2001/04/xmlenc#sha256"/>
        <DigestValue>Nhaezh4noDNU/vedzwHctOuj46149677Qwjd7oijgBI=</DigestValue>
      </Reference>
      <Reference URI="/xl/worksheets/sheet5.xml?ContentType=application/vnd.openxmlformats-officedocument.spreadsheetml.worksheet+xml">
        <DigestMethod Algorithm="http://www.w3.org/2001/04/xmlenc#sha256"/>
        <DigestValue>2VL3hPDECQLWw46ibG5CSqtXmggy+xyfyEDsvWMBnJs=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2024-08-16T17:52:36Z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{0769462B-DBE3-4E2F-9B8A-650027E59647}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2024-08-16T17:52:36Z</xd:SigningTime>
          <xd:SigningCertificate>
            <xd:Cert>
              <xd:CertDigest>
                <DigestMethod Algorithm="http://www.w3.org/2001/04/xmlenc#sha256"/>
                <DigestValue>zR90pXdFy7oOtAtjvITlLJUYWyljwq3sbTVg0gjF3m0=</DigestValue>
              </xd:CertDigest>
              <xd:IssuerSerial>
                <X509IssuerName>C=PY, O=DOCUMENTA S.A., SERIALNUMBER=RUC80050172-1, CN=CA-DOCUMENTA S.A.</X509IssuerName>
                <X509SerialNumber>1826973509075971464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N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x/AADXodcH/H8AABMAFAAAAAAAEFMGCPx/AAAwFlSD/H8AAPyh1wf8fwAAAAAAAAAAAAAwFlSD/H8AAHm778vZAAAAAAAAAAAAAACMLAj6SYgAAENNUQf8fwAASAAAAG0CAACUPgYI/H8AAIAhDwj8fwAA0EAGCAAAAAABAAAAAAAAABBTBgj8fwAAAABUg/x/AAAAAAAAAAAAAAAAAADZAAAAwR/egfx/AAAAAAAAAAAAAAAAAAAAAAAAYN2qPG0CAADYve/L2QAAAGDdqjxtAgAAu1Xigfx/AACgvO/L2QAAAFC978vZAAAAAAAAAAAAAAAAAAAAZHYACAAAAAAlAAAADAAAAAEAAAAYAAAADAAAAAAAAAISAAAADAAAAAEAAAAeAAAAGAAAAMMAAAAEAAAA9wAAABEAAAAlAAAADAAAAAEAAABUAAAAhAAAAMQAAAAEAAAA9QAAABAAAAABAAAAD4jvQVWV70HEAAAABAAAAAkAAABMAAAAAAAAAAAAAAAAAAAA//////////9gAAAAMQA2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1SD/H8AAAkAAAABAAAA0G4Hgvx/AAAAAAAAAAAAANeh1wf8fwAAcBdSMW0CAAAQSgQ9bQIAAAAAAAAAAAAAAAAAAAAAAACcdAj6SYgAAAS/FXH8fwAAqwAAAAACAAAAAAAAAAAAAGDdqjxtAgAAsOXvywAAAAAg/aw8bQIAAAcAAAAAAAAAMAeuPG0CAADs5O/L2QAAAEDl78vZAAAAwR/egfx/AAAABgAAjgAAAAACAAAAAAAAAAAAAFUHAABVAQAAAAYAAGDdqjxtAgAAu1Xigfx/AACQ5O/L2QAAAEDl78vZ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xXBCbQIAAAzhRAf8fwAA4P6sPG0CAADQbgeC/H8AAAAAAAAAAAAAAap8B/x/AAACAAAAAAAAAAIAAAAAAAAAAAAAAAAAAAAAAAAAAAAAAAxZCPpJiAAAMLSdPG0CAADgmHZCbQIAAAAAAAAAAAAAYN2qPG0CAABY0O/LAAAAAOD///8AAAAABgAAAAAAAAADAAAAAAAAAHzP78vZAAAA0M/vy9kAAADBH96B/H8AAAAAAAAAAAAAwOcSggAAAAAAAAAAAAAAAJeITAf8fwAAYN2qPG0CAAC7VeKB/H8AACDP78vZAAAA0M/vy9k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FExbQIAANBuB4L8fwAAAAAAAAAAAADHs3OE/H8AAAAAQjFtAgAABAAAAPx/AAAAAAAAAAAAAAAAAAAAAAAArF4I+kmIAAABAAAAAAAAAIAH5kUCAAAAAAAAAAAAAABg3ao8bQIAALjP78sAAAAA8P///wAAAAAJAAAAAAAAAAQAAAAAAAAA3M7vy9kAAAAwz+/L2QAAAMEf3oH8fwAAAAAAAAAAAADA5xKCAAAAAAAAAAAAAAAAsM7vy9kAAABg3ao8bQIAALtV4oH8fwAAgM7vy9kAAAAwz+/L2QAAAOCgYUJtAg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8fwAA16HXB/x/AAATABQAAAAAABBTBgj8fwAAMBZUg/x/AAD8odcH/H8AAAAAAAAAAAAAMBZUg/x/AAB5u+/L2QAAAAAAAAAAAAAAjCwI+kmIAABDTVEH/H8AAEgAAABtAgAAlD4GCPx/AACAIQ8I/H8AANBABggAAAAAAQAAAAAAAAAQUwYI/H8AAAAAVIP8fwAAAAAAAAAAAAAAAAAA2QAAAMEf3oH8fwAAAAAAAAAAAAAAAAAAAAAAAGDdqjxtAgAA2L3vy9kAAABg3ao8bQIAALtV4oH8fwAAoLzvy9kAAABQve/L2Q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9Ug/x/AAAJAAAAAQAAANBuB4L8fwAAAAAAAAAAAADXodcH/H8AAHAXUjFtAgAAEEoEPW0CAAAAAAAAAAAAAAAAAAAAAAAAnHQI+kmIAAAEvxVx/H8AAKsAAAAAAgAAAAAAAAAAAABg3ao8bQIAALDl78sAAAAAIP2sPG0CAAAHAAAAAAAAADAHrjxtAgAA7OTvy9kAAABA5e/L2QAAAMEf3oH8fwAAAAYAAI4AAAAAAgAAAAAAAAAAAABVBwAAVQEAAAAGAABg3ao8bQIAALtV4oH8fwAAkOTvy9kAAABA5e/L2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MVwQm0CAAAM4UQH/H8AAOD+rDxtAgAA0G4Hgvx/AAAAAAAAAAAAAAGqfAf8fwAAAgAAAAAAAAACAAAAAAAAAAAAAAAAAAAAAAAAAAAAAAAMWQj6SYgAADC0nTxtAgAA4Jh2Qm0CAAAAAAAAAAAAAGDdqjxtAgAAWNDvywAAAADg////AAAAAAYAAAAAAAAAAwAAAAAAAAB8z+/L2QAAANDP78vZAAAAwR/egfx/AAAAAAAAAAAAAMDnEoIAAAAAAAAAAAAAAACXiEwH/H8AAGDdqjxtAgAAu1Xigfx/AAAgz+/L2QAAANDP78vZ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RMW0CAADQbgeC/H8AAAAAAAAAAAAAx7NzhPx/AAAAAEIxbQIAAAQAAAD8fwAAAAAAAAAAAAAAAAAAAAAAAKxeCPpJiAAAAQAAAAAAAACAB+ZFAgAAAAAAAAAAAAAAYN2qPG0CAAC4z+/LAAAAAPD///8AAAAACQAAAAAAAAAEAAAAAAAAANzO78vZAAAAMM/vy9kAAADBH96B/H8AAAAAAAAAAAAAwOcSggAAAAAAAAAAAAAAALDO78vZAAAAYN2qPG0CAAC7VeKB/H8AAIDO78vZAAAAMM/vy9kAAADgoGFCbQI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du+CBoGIA/xWiyr/b2AsiBlJ4DewMBbbmRlOc/Sl8SI=</DigestValue>
    </Reference>
    <Reference Type="http://www.w3.org/2000/09/xmldsig#Object" URI="#idOfficeObject">
      <DigestMethod Algorithm="http://www.w3.org/2001/04/xmlenc#sha256"/>
      <DigestValue>v6Iho28zbGemhymCqQ0TQtYg7XXXykXn25tihY+yTX4=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U3kSKd1G7QGv/J36xeWp/+8lk3jX9YjhrdHDi7F+Mko=</DigestValue>
    </Reference>
    <Reference Type="http://www.w3.org/2000/09/xmldsig#Object" URI="#idValidSigLnImg">
      <DigestMethod Algorithm="http://www.w3.org/2001/04/xmlenc#sha256"/>
      <DigestValue>WSjzY0ACE5+QgJLJUWIeCaqhdWg8Eh+bYylYMaPLIWg=</DigestValue>
    </Reference>
    <Reference Type="http://www.w3.org/2000/09/xmldsig#Object" URI="#idInvalidSigLnImg">
      <DigestMethod Algorithm="http://www.w3.org/2001/04/xmlenc#sha256"/>
      <DigestValue>vFEf+YG4+w/PjZVcWkoEL9FfvNnlcfkMTBwtvWGIJt8=</DigestValue>
    </Reference>
  </SignedInfo>
  <SignatureValue>Ol7feW0zFtjkhVlLdg2/sAUwQcU5rMOXzycoqDf+Y6nQuxi2MWBlYqEQWOLVGNP2qHM1JTks2eqe
6Y+u06MZNI+XyDSK9xj1L0qk/bc5ikx64FKCKYmia/k+Sk2Jn3D0FwhobEOYlCYUnkqNtK+e+dqh
DWCROFHfM2KvPvJHfpV4nr4Sni4/6njPmn26ANohAs4/8Jn7WJp9YNrOm6Cl2/TDt8EoHqzNwO7b
SUUoY7qod0Xt/mgPluwXzmkL/lpmZtE3Wi/CdkGq0BQOQLdxBndAelUG0LOsQdTZzJ9tANDOzTMF
2vx3BGZ737lmVJKGEmGFLDbzNn3sqzAGlnER8Q==</SignatureValue>
  <KeyInfo>
    <X509Data>
      <X509Certificate>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/SHE01364UBDofaeE257h7OE7GtaEz8II+XbOMf52ZJfZnFelxtXosuii+15Xoe/Xh0pCNKZDL+h/bVqpZnqL2bEJ7kSmgfn9JtbVUygNvIItem09TmC3hAD3yajbyToziXTQRaFBU/rSqRPIbeTWfIhsx7dBdhjwJZmfuknYGDS4MCw9f8d/vsWCVrRN2LasbaOwLnuHqbia26ZiIWC8q0NHOEwEm7hSZ2UmdrBsWFdDHSWd8Y+9MGIziwvHifiKGK3+TQ4G0rB+rdQ73arC5eZ+nWA6YPFnIWGwRCx0KnJw9uScvNDe/DueJs40z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B34ISmxNeNFwt7QR2bSeYeuV/kwDgYDVR0PAQH/BAQDAgXgMA0GCSqGSIb3DQEBCwUAA4ICAQBcTBu0XbQ2AfaD54oQq+NVylXgTC4hxfxEfh/oFRIUUthH9dg+NyjvhkIhp/b9fJCQBqnWFdCVMV2TKjypYz8JiVNNUJVealqc2xNe6k/pxxctMae0DyYoBskKcBvSb8yPdJQImp3uRh07pymOIgdiW5Z4n0YZNfOach2llcYupI0UCMIkBKjalPSEGb/dIM7H/TdH6GYkwuM/6ne0Pcisanx42tsbrIpTDuqM7vJqLcTdaLVi+b0EM0U3QPUCDcWM3SJNgDk9vCxDnzQNa00A4PGDAT3ixtOfCc4Wo8Jw3N799lxfNDqbBK7TkqYX7KCe2+8Q6OhMGuGh+ZlvQv10ia+qJyOUOwYQBv0JfLVT5Qu/5zXBTzENWsHWoNG3h86Xi+Fe+qs0xXUG2eqHurqa+ziH5fEG1QkXXXguNFPRqxCtAe/D02qNryqm7X2qjgEngj4+QYmMUTBg/ZbrvA60IM8L/LUnZ8VOEjDnlzB9362lldNm8tYupjpKF00gzca0qOV871aQww4RyOCkY4SjiRm/FdykzGkqEP+DDUBfFxoqcheO3WYQrW8uiDS2zelegyn5tr8KYO5v+upnQhp7SsWbSgFFAa7VQjGDC5HwgD9ymiMld8op7ovTV80OvfQpZvneqv14kcSnx1VRtfEfRUG2DmYIoJYUZuebeDPg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j1LLsC0HQCS5E7wHOHrP5C1wJdB2Df8P/0Ev5pNi6NI=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88yfdb3kIdBGIMQ3SSc55aKOS0T65QQuEd929dI9G1U=</DigestValue>
      </Reference>
      <Reference URI="/xl/drawings/vmlDrawing2.vml?ContentType=application/vnd.openxmlformats-officedocument.vmlDrawing">
        <DigestMethod Algorithm="http://www.w3.org/2001/04/xmlenc#sha256"/>
        <DigestValue>HTiXkq51ZjUFf9trcY+wMn6BGjFr2/TctB8XjbffZq0=</DigestValue>
      </Reference>
      <Reference URI="/xl/drawings/vmlDrawing3.vml?ContentType=application/vnd.openxmlformats-officedocument.vmlDrawing">
        <DigestMethod Algorithm="http://www.w3.org/2001/04/xmlenc#sha256"/>
        <DigestValue>Jmszza8nGdFKUjPMkhlcMDVSl5lBkVZTNGUSFN9i5xs=</DigestValue>
      </Reference>
      <Reference URI="/xl/drawings/vmlDrawing4.vml?ContentType=application/vnd.openxmlformats-officedocument.vmlDrawing">
        <DigestMethod Algorithm="http://www.w3.org/2001/04/xmlenc#sha256"/>
        <DigestValue>eir+0UASVDCTrMSrRFd+uwT8UtK8VtbYu7PKs9/hSDE=</DigestValue>
      </Reference>
      <Reference URI="/xl/drawings/vmlDrawing5.vml?ContentType=application/vnd.openxmlformats-officedocument.vmlDrawing">
        <DigestMethod Algorithm="http://www.w3.org/2001/04/xmlenc#sha256"/>
        <DigestValue>Oq3xnq8EWp/5e0p8vGun7eVgCPZoEi2btscPlBXOs6k=</DigestValue>
      </Reference>
      <Reference URI="/xl/media/image1.emf?ContentType=image/x-emf">
        <DigestMethod Algorithm="http://www.w3.org/2001/04/xmlenc#sha256"/>
        <DigestValue>tb+Yib/VNUShD1/2LU3KcW92kymEAA/yLi89WlQFwl4=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4TAze6343H+rIqM5poA0Xdd2hSnFSZ5nlZYS7H9IGu0=</DigestValue>
      </Reference>
      <Reference URI="/xl/styles.xml?ContentType=application/vnd.openxmlformats-officedocument.spreadsheetml.styles+xml">
        <DigestMethod Algorithm="http://www.w3.org/2001/04/xmlenc#sha256"/>
        <DigestValue>3DSEf4dQOMAnEJp1jy/w3orSA1PfIfr4ajXcEQVgYwM=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PmnHmtIpFwk9U180pQsMAWWV0usRg7DuknXNE3ugE0w=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z7M7U3boCBa1c65eKICg6AkP/iaGKoVez/3zV4szL4U=</DigestValue>
      </Reference>
      <Reference URI="/xl/worksheets/sheet2.xml?ContentType=application/vnd.openxmlformats-officedocument.spreadsheetml.worksheet+xml">
        <DigestMethod Algorithm="http://www.w3.org/2001/04/xmlenc#sha256"/>
        <DigestValue>4pAOA20WKiSICeP1jJEtItHwXkiVmywR6RKE+ahMFJ4=</DigestValue>
      </Reference>
      <Reference URI="/xl/worksheets/sheet3.xml?ContentType=application/vnd.openxmlformats-officedocument.spreadsheetml.worksheet+xml">
        <DigestMethod Algorithm="http://www.w3.org/2001/04/xmlenc#sha256"/>
        <DigestValue>d2i0abySMPcR1QkWnXwjcdYCsqRMAjQTS7DYkoHxUAw=</DigestValue>
      </Reference>
      <Reference URI="/xl/worksheets/sheet4.xml?ContentType=application/vnd.openxmlformats-officedocument.spreadsheetml.worksheet+xml">
        <DigestMethod Algorithm="http://www.w3.org/2001/04/xmlenc#sha256"/>
        <DigestValue>Nhaezh4noDNU/vedzwHctOuj46149677Qwjd7oijgBI=</DigestValue>
      </Reference>
      <Reference URI="/xl/worksheets/sheet5.xml?ContentType=application/vnd.openxmlformats-officedocument.spreadsheetml.worksheet+xml">
        <DigestMethod Algorithm="http://www.w3.org/2001/04/xmlenc#sha256"/>
        <DigestValue>2VL3hPDECQLWw46ibG5CSqtXmggy+xyfyEDsvWMBnJs=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2024-08-16T17:54:08Z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{4A1DCF3B-0725-4B65-A15A-F52CBE52570A}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2024-08-16T17:54:08Z</xd:SigningTime>
          <xd:SigningCertificate>
            <xd:Cert>
              <xd:CertDigest>
                <DigestMethod Algorithm="http://www.w3.org/2001/04/xmlenc#sha256"/>
                <DigestValue>zR90pXdFy7oOtAtjvITlLJUYWyljwq3sbTVg0gjF3m0=</DigestValue>
              </xd:CertDigest>
              <xd:IssuerSerial>
                <X509IssuerName>C=PY, O=DOCUMENTA S.A., SERIALNUMBER=RUC80050172-1, CN=CA-DOCUMENTA S.A.</X509IssuerName>
                <X509SerialNumber>1826973509075971464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N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x/AADXodcH/H8AABMAFAAAAAAAEFMGCPx/AAAwFlSD/H8AAPyh1wf8fwAAAAAAAAAAAAAwFlSD/H8AAHm778vZAAAAAAAAAAAAAACMLAj6SYgAAENNUQf8fwAASAAAAG0CAACUPgYI/H8AAIAhDwj8fwAA0EAGCAAAAAABAAAAAAAAABBTBgj8fwAAAABUg/x/AAAAAAAAAAAAAAAAAADZAAAAwR/egfx/AAAAAAAAAAAAAAAAAAAAAAAAYN2qPG0CAADYve/L2QAAAGDdqjxtAgAAu1Xigfx/AACgvO/L2QAAAFC978vZAAAAAAAAAAAAAAAAAAAAZHYACAAAAAAlAAAADAAAAAEAAAAYAAAADAAAAAAAAAISAAAADAAAAAEAAAAeAAAAGAAAAMMAAAAEAAAA9wAAABEAAAAlAAAADAAAAAEAAABUAAAAhAAAAMQAAAAEAAAA9QAAABAAAAABAAAAD4jvQVWV70HEAAAABAAAAAkAAABMAAAAAAAAAAAAAAAAAAAA//////////9gAAAAMQA2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1SD/H8AAAkAAAABAAAA0G4Hgvx/AAAAAAAAAAAAANeh1wf8fwAAcBdSMW0CAAAQSgQ9bQIAAAAAAAAAAAAAAAAAAAAAAACcdAj6SYgAAAS/FXH8fwAAqwAAAAACAAAAAAAAAAAAAGDdqjxtAgAAsOXvywAAAAAg/aw8bQIAAAcAAAAAAAAAMAeuPG0CAADs5O/L2QAAAEDl78vZAAAAwR/egfx/AAAABgAAjgAAAAACAAAAAAAAAAAAAFUHAABVAQAAAAYAAGDdqjxtAgAAu1Xigfx/AACQ5O/L2QAAAEDl78vZ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xXBCbQIAAAzhRAf8fwAA4P6sPG0CAADQbgeC/H8AAAAAAAAAAAAAAap8B/x/AAACAAAAAAAAAAIAAAAAAAAAAAAAAAAAAAAAAAAAAAAAAAxZCPpJiAAAMLSdPG0CAADgmHZCbQIAAAAAAAAAAAAAYN2qPG0CAABY0O/LAAAAAOD///8AAAAABgAAAAAAAAADAAAAAAAAAHzP78vZAAAA0M/vy9kAAADBH96B/H8AAAAAAAAAAAAAwOcSggAAAAAAAAAAAAAAAJeITAf8fwAAYN2qPG0CAAC7VeKB/H8AACDP78vZAAAA0M/vy9k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FExbQIAANBuB4L8fwAAAAAAAAAAAADHs3OE/H8AAAAAQjFtAgAABAAAAPx/AAAAAAAAAAAAAAAAAAAAAAAArF4I+kmIAAABAAAAAAAAAIAH5kUCAAAAAAAAAAAAAABg3ao8bQIAALjP78sAAAAA8P///wAAAAAJAAAAAAAAAAQAAAAAAAAA3M7vy9kAAAAwz+/L2QAAAMEf3oH8fwAAAAAAAAAAAADA5xKCAAAAAAAAAAAAAAAAsM7vy9kAAABg3ao8bQIAALtV4oH8fwAAgM7vy9kAAAAwz+/L2QAAAOCgYUJtAg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8fwAA16HXB/x/AAATABQAAAAAABBTBgj8fwAAMBZUg/x/AAD8odcH/H8AAAAAAAAAAAAAMBZUg/x/AAB5u+/L2QAAAAAAAAAAAAAAjCwI+kmIAABDTVEH/H8AAEgAAABtAgAAlD4GCPx/AACAIQ8I/H8AANBABggAAAAAAQAAAAAAAAAQUwYI/H8AAAAAVIP8fwAAAAAAAAAAAAAAAAAA2QAAAMEf3oH8fwAAAAAAAAAAAAAAAAAAAAAAAGDdqjxtAgAA2L3vy9kAAABg3ao8bQIAALtV4oH8fwAAoLzvy9kAAABQve/L2QAAAAAAAAAAAAAAAAAAAGR2AAgAAAAAJQAAAAwAAAABAAAAGAAAAAwAAAD/AAACEgAAAAwAAAABAAAAHgAAABgAAAAiAAAABAAAAHIAAAARAAAAJQAAAAwAAAABAAAAVAAAAKgAAAAjAAAABAAAAHAAAAAQAAAAAQAAAA+I70FVle9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9Ug/x/AAAJAAAAAQAAANBuB4L8fwAAAAAAAAAAAADXodcH/H8AAHAXUjFtAgAAEEoEPW0CAAAAAAAAAAAAAAAAAAAAAAAAnHQI+kmIAAAEvxVx/H8AAKsAAAAAAgAAAAAAAAAAAABg3ao8bQIAALDl78sAAAAAIP2sPG0CAAAHAAAAAAAAADAHrjxtAgAA7OTvy9kAAABA5e/L2QAAAMEf3oH8fwAAAAYAAI4AAAAAAgAAAAAAAAAAAABVBwAAVQEAAAAGAABg3ao8bQIAALtV4oH8fwAAkOTvy9kAAABA5e/L2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MVwQm0CAAAM4UQH/H8AAOD+rDxtAgAA0G4Hgvx/AAAAAAAAAAAAAAGqfAf8fwAAAgAAAAAAAAACAAAAAAAAAAAAAAAAAAAAAAAAAAAAAAAMWQj6SYgAADC0nTxtAgAA4Jh2Qm0CAAAAAAAAAAAAAGDdqjxtAgAAWNDvywAAAADg////AAAAAAYAAAAAAAAAAwAAAAAAAAB8z+/L2QAAANDP78vZAAAAwR/egfx/AAAAAAAAAAAAAMDnEoIAAAAAAAAAAAAAAACXiEwH/H8AAGDdqjxtAgAAu1Xigfx/AAAgz+/L2QAAANDP78vZ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RMW0CAADQbgeC/H8AAAAAAAAAAAAAx7NzhPx/AAAAAEIxbQIAAAQAAAD8fwAAAAAAAAAAAAAAAAAAAAAAAKxeCPpJiAAAAQAAAAAAAACAB+ZFAgAAAAAAAAAAAAAAYN2qPG0CAAC4z+/LAAAAAPD///8AAAAACQAAAAAAAAAEAAAAAAAAANzO78vZAAAAMM/vy9kAAADBH96B/H8AAAAAAAAAAAAAwOcSggAAAAAAAAAAAAAAALDO78vZAAAAYN2qPG0CAAC7VeKB/H8AAIDO78vZAAAAMM/vy9kAAADgoGFCbQIAAAAAAABkdgAIAAAAACUAAAAMAAAABAAAABgAAAAMAAAAAAAAAhIAAAAMAAAAAQAAAB4AAAAYAAAAKQAAADMAAADOAAAASAAAACUAAAAMAAAABAAAAFQAAADAAAAAKgAAADMAAADMAAAARwAAAAEAAAAPiO9BVZXvQSoAAAAzAAAAEwAAAEwAAAAAAAAAAAAAAAAAAAD//////////3QAAABOAEEAQgBJAEwAIABCAEEASABKAEEAVAAgAE4AQQBTAFMARQBSAGQ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+0w5CYdWznNjdThcuSMfJu91f2+TY4vIu3TvOOQg8Gg=</DigestValue>
    </Reference>
    <Reference Type="http://www.w3.org/2000/09/xmldsig#Object" URI="#idOfficeObject">
      <DigestMethod Algorithm="http://www.w3.org/2001/04/xmlenc#sha256"/>
      <DigestValue>usZTpzTZ4tFt0yxAkTS0smkqNhkbZU0Q5c2inlaDgI8=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m0kjjZT0iu3CTczg6ZGUOIzfLptpJl79KRC30aDid64=</DigestValue>
    </Reference>
    <Reference Type="http://www.w3.org/2000/09/xmldsig#Object" URI="#idValidSigLnImg">
      <DigestMethod Algorithm="http://www.w3.org/2001/04/xmlenc#sha256"/>
      <DigestValue>WSjzY0ACE5+QgJLJUWIeCaqhdWg8Eh+bYylYMaPLIWg=</DigestValue>
    </Reference>
    <Reference Type="http://www.w3.org/2000/09/xmldsig#Object" URI="#idInvalidSigLnImg">
      <DigestMethod Algorithm="http://www.w3.org/2001/04/xmlenc#sha256"/>
      <DigestValue>vFEf+YG4+w/PjZVcWkoEL9FfvNnlcfkMTBwtvWGIJt8=</DigestValue>
    </Reference>
  </SignedInfo>
  <SignatureValue>YrGQ2XQcROdShqp2WyfQTdhWMxJCLnrkn4pd6sbhp92HgJsLpAaa4Gr2GEgfQlRXIurzTU5NUHLf
hG8hTNN7mFsxbrzKMf0SCAKf9Y3GdySnDz5aVPNyQEo5hLonnRcF54y5e/e+T+MwqUUKOrVislrr
GxyX/ekrtha7Co/y4yaDfDrAKaDMw2q5/H3jC6RGA6xeY1gu0SDXrRlv88f8TH5F5y8uDKW/tGXU
NYFV+nRKdnNlLkFN9H7KWTYIVEDAZNQ4AGUKL8iuWriSHd/r8GCPtOCfXddIRw2tmCnSP0X1ce2j
Fx8cY4RBVswfkt/pHTCd3YIOZ1EwO9U/h9YkVw==</SignatureValue>
  <KeyInfo>
    <X509Data>
      <X509Certificate>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/SHE01364UBDofaeE257h7OE7GtaEz8II+XbOMf52ZJfZnFelxtXosuii+15Xoe/Xh0pCNKZDL+h/bVqpZnqL2bEJ7kSmgfn9JtbVUygNvIItem09TmC3hAD3yajbyToziXTQRaFBU/rSqRPIbeTWfIhsx7dBdhjwJZmfuknYGDS4MCw9f8d/vsWCVrRN2LasbaOwLnuHqbia26ZiIWC8q0NHOEwEm7hSZ2UmdrBsWFdDHSWd8Y+9MGIziwvHifiKGK3+TQ4G0rB+rdQ73arC5eZ+nWA6YPFnIWGwRCx0KnJw9uScvNDe/DueJs40z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B34ISmxNeNFwt7QR2bSeYeuV/kwDgYDVR0PAQH/BAQDAgXgMA0GCSqGSIb3DQEBCwUAA4ICAQBcTBu0XbQ2AfaD54oQq+NVylXgTC4hxfxEfh/oFRIUUthH9dg+NyjvhkIhp/b9fJCQBqnWFdCVMV2TKjypYz8JiVNNUJVealqc2xNe6k/pxxctMae0DyYoBskKcBvSb8yPdJQImp3uRh07pymOIgdiW5Z4n0YZNfOach2llcYupI0UCMIkBKjalPSEGb/dIM7H/TdH6GYkwuM/6ne0Pcisanx42tsbrIpTDuqM7vJqLcTdaLVi+b0EM0U3QPUCDcWM3SJNgDk9vCxDnzQNa00A4PGDAT3ixtOfCc4Wo8Jw3N799lxfNDqbBK7TkqYX7KCe2+8Q6OhMGuGh+ZlvQv10ia+qJyOUOwYQBv0JfLVT5Qu/5zXBTzENWsHWoNG3h86Xi+Fe+qs0xXUG2eqHurqa+ziH5fEG1QkXXXguNFPRqxCtAe/D02qNryqm7X2qjgEngj4+QYmMUTBg/ZbrvA60IM8L/LUnZ8VOEjDnlzB9362lldNm8tYupjpKF00gzca0qOV871aQww4RyOCkY4SjiRm/FdykzGkqEP+DDUBfFxoqcheO3WYQrW8uiDS2zelegyn5tr8KYO5v+upnQhp7SsWbSgFFAa7VQjGDC5HwgD9ymiMld8op7ovTV80OvfQpZvneqv14kcSnx1VRtfEfRUG2DmYIoJYUZuebeDPg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j1LLsC0HQCS5E7wHOHrP5C1wJdB2Df8P/0Ev5pNi6NI=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88yfdb3kIdBGIMQ3SSc55aKOS0T65QQuEd929dI9G1U=</DigestValue>
      </Reference>
      <Reference URI="/xl/drawings/vmlDrawing2.vml?ContentType=application/vnd.openxmlformats-officedocument.vmlDrawing">
        <DigestMethod Algorithm="http://www.w3.org/2001/04/xmlenc#sha256"/>
        <DigestValue>HTiXkq51ZjUFf9trcY+wMn6BGjFr2/TctB8XjbffZq0=</DigestValue>
      </Reference>
      <Reference URI="/xl/drawings/vmlDrawing3.vml?ContentType=application/vnd.openxmlformats-officedocument.vmlDrawing">
        <DigestMethod Algorithm="http://www.w3.org/2001/04/xmlenc#sha256"/>
        <DigestValue>Jmszza8nGdFKUjPMkhlcMDVSl5lBkVZTNGUSFN9i5xs=</DigestValue>
      </Reference>
      <Reference URI="/xl/drawings/vmlDrawing4.vml?ContentType=application/vnd.openxmlformats-officedocument.vmlDrawing">
        <DigestMethod Algorithm="http://www.w3.org/2001/04/xmlenc#sha256"/>
        <DigestValue>eir+0UASVDCTrMSrRFd+uwT8UtK8VtbYu7PKs9/hSDE=</DigestValue>
      </Reference>
      <Reference URI="/xl/drawings/vmlDrawing5.vml?ContentType=application/vnd.openxmlformats-officedocument.vmlDrawing">
        <DigestMethod Algorithm="http://www.w3.org/2001/04/xmlenc#sha256"/>
        <DigestValue>Oq3xnq8EWp/5e0p8vGun7eVgCPZoEi2btscPlBXOs6k=</DigestValue>
      </Reference>
      <Reference URI="/xl/media/image1.emf?ContentType=image/x-emf">
        <DigestMethod Algorithm="http://www.w3.org/2001/04/xmlenc#sha256"/>
        <DigestValue>tb+Yib/VNUShD1/2LU3KcW92kymEAA/yLi89WlQFwl4=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4TAze6343H+rIqM5poA0Xdd2hSnFSZ5nlZYS7H9IGu0=</DigestValue>
      </Reference>
      <Reference URI="/xl/styles.xml?ContentType=application/vnd.openxmlformats-officedocument.spreadsheetml.styles+xml">
        <DigestMethod Algorithm="http://www.w3.org/2001/04/xmlenc#sha256"/>
        <DigestValue>3DSEf4dQOMAnEJp1jy/w3orSA1PfIfr4ajXcEQVgYwM=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PmnHmtIpFwk9U180pQsMAWWV0usRg7DuknXNE3ugE0w=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z7M7U3boCBa1c65eKICg6AkP/iaGKoVez/3zV4szL4U=</DigestValue>
      </Reference>
      <Reference URI="/xl/worksheets/sheet2.xml?ContentType=application/vnd.openxmlformats-officedocument.spreadsheetml.worksheet+xml">
        <DigestMethod Algorithm="http://www.w3.org/2001/04/xmlenc#sha256"/>
        <DigestValue>4pAOA20WKiSICeP1jJEtItHwXkiVmywR6RKE+ahMFJ4=</DigestValue>
      </Reference>
      <Reference URI="/xl/worksheets/sheet3.xml?ContentType=application/vnd.openxmlformats-officedocument.spreadsheetml.worksheet+xml">
        <DigestMethod Algorithm="http://www.w3.org/2001/04/xmlenc#sha256"/>
        <DigestValue>d2i0abySMPcR1QkWnXwjcdYCsqRMAjQTS7DYkoHxUAw=</DigestValue>
      </Reference>
      <Reference URI="/xl/worksheets/sheet4.xml?ContentType=application/vnd.openxmlformats-officedocument.spreadsheetml.worksheet+xml">
        <DigestMethod Algorithm="http://www.w3.org/2001/04/xmlenc#sha256"/>
        <DigestValue>Nhaezh4noDNU/vedzwHctOuj46149677Qwjd7oijgBI=</DigestValue>
      </Reference>
      <Reference URI="/xl/worksheets/sheet5.xml?ContentType=application/vnd.openxmlformats-officedocument.spreadsheetml.worksheet+xml">
        <DigestMethod Algorithm="http://www.w3.org/2001/04/xmlenc#sha256"/>
        <DigestValue>2VL3hPDECQLWw46ibG5CSqtXmggy+xyfyEDsvWMBnJs=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2024-08-16T17:54:20Z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{BDF845CC-A1D6-44A6-AE62-CC909C872D4C}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2024-08-16T17:54:20Z</xd:SigningTime>
          <xd:SigningCertificate>
            <xd:Cert>
              <xd:CertDigest>
                <DigestMethod Algorithm="http://www.w3.org/2001/04/xmlenc#sha256"/>
                <DigestValue>zR90pXdFy7oOtAtjvITlLJUYWyljwq3sbTVg0gjF3m0=</DigestValue>
              </xd:CertDigest>
              <xd:IssuerSerial>
                <X509IssuerName>C=PY, O=DOCUMENTA S.A., SERIALNUMBER=RUC80050172-1, CN=CA-DOCUMENTA S.A.</X509IssuerName>
                <X509SerialNumber>1826973509075971464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N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x/AADXodcH/H8AABMAFAAAAAAAEFMGCPx/AAAwFlSD/H8AAPyh1wf8fwAAAAAAAAAAAAAwFlSD/H8AAHm778vZAAAAAAAAAAAAAACMLAj6SYgAAENNUQf8fwAASAAAAG0CAACUPgYI/H8AAIAhDwj8fwAA0EAGCAAAAAABAAAAAAAAABBTBgj8fwAAAABUg/x/AAAAAAAAAAAAAAAAAADZAAAAwR/egfx/AAAAAAAAAAAAAAAAAAAAAAAAYN2qPG0CAADYve/L2QAAAGDdqjxtAgAAu1Xigfx/AACgvO/L2QAAAFC978vZAAAAAAAAAAAAAAAAAAAAZHYACAAAAAAlAAAADAAAAAEAAAAYAAAADAAAAAAAAAISAAAADAAAAAEAAAAeAAAAGAAAAMMAAAAEAAAA9wAAABEAAAAlAAAADAAAAAEAAABUAAAAhAAAAMQAAAAEAAAA9QAAABAAAAABAAAAD4jvQVWV70HEAAAABAAAAAkAAABMAAAAAAAAAAAAAAAAAAAA//////////9gAAAAMQA2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1SD/H8AAAkAAAABAAAA0G4Hgvx/AAAAAAAAAAAAANeh1wf8fwAAcBdSMW0CAAAQSgQ9bQIAAAAAAAAAAAAAAAAAAAAAAACcdAj6SYgAAAS/FXH8fwAAqwAAAAACAAAAAAAAAAAAAGDdqjxtAgAAsOXvywAAAAAg/aw8bQIAAAcAAAAAAAAAMAeuPG0CAADs5O/L2QAAAEDl78vZAAAAwR/egfx/AAAABgAAjgAAAAACAAAAAAAAAAAAAFUHAABVAQAAAAYAAGDdqjxtAgAAu1Xigfx/AACQ5O/L2QAAAEDl78vZ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xXBCbQIAAAzhRAf8fwAA4P6sPG0CAADQbgeC/H8AAAAAAAAAAAAAAap8B/x/AAACAAAAAAAAAAIAAAAAAAAAAAAAAAAAAAAAAAAAAAAAAAxZCPpJiAAAMLSdPG0CAADgmHZCbQIAAAAAAAAAAAAAYN2qPG0CAABY0O/LAAAAAOD///8AAAAABgAAAAAAAAADAAAAAAAAAHzP78vZAAAA0M/vy9kAAADBH96B/H8AAAAAAAAAAAAAwOcSggAAAAAAAAAAAAAAAJeITAf8fwAAYN2qPG0CAAC7VeKB/H8AACDP78vZAAAA0M/vy9k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FExbQIAANBuB4L8fwAAAAAAAAAAAADHs3OE/H8AAAAAQjFtAgAABAAAAPx/AAAAAAAAAAAAAAAAAAAAAAAArF4I+kmIAAABAAAAAAAAAIAH5kUCAAAAAAAAAAAAAABg3ao8bQIAALjP78sAAAAA8P///wAAAAAJAAAAAAAAAAQAAAAAAAAA3M7vy9kAAAAwz+/L2QAAAMEf3oH8fwAAAAAAAAAAAADA5xKCAAAAAAAAAAAAAAAAsM7vy9kAAABg3ao8bQIAALtV4oH8fwAAgM7vy9kAAAAwz+/L2QAAAOCgYUJtAg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8fwAA16HXB/x/AAATABQAAAAAABBTBgj8fwAAMBZUg/x/AAD8odcH/H8AAAAAAAAAAAAAMBZUg/x/AAB5u+/L2QAAAAAAAAAAAAAAjCwI+kmIAABDTVEH/H8AAEgAAABtAgAAlD4GCPx/AACAIQ8I/H8AANBABggAAAAAAQAAAAAAAAAQUwYI/H8AAAAAVIP8fwAAAAAAAAAAAAAAAAAA2QAAAMEf3oH8fwAAAAAAAAAAAAAAAAAAAAAAAGDdqjxtAgAA2L3vy9kAAABg3ao8bQIAALtV4oH8fwAAoLzvy9kAAABQve/L2QAAAAAAAAAAAAAAAAAAAGR2AAgAAAAAJQAAAAwAAAABAAAAGAAAAAwAAAD/AAACEgAAAAwAAAABAAAAHgAAABgAAAAiAAAABAAAAHIAAAARAAAAJQAAAAwAAAABAAAAVAAAAKgAAAAjAAAABAAAAHAAAAAQAAAAAQAAAA+I70FVle9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9Ug/x/AAAJAAAAAQAAANBuB4L8fwAAAAAAAAAAAADXodcH/H8AAHAXUjFtAgAAEEoEPW0CAAAAAAAAAAAAAAAAAAAAAAAAnHQI+kmIAAAEvxVx/H8AAKsAAAAAAgAAAAAAAAAAAABg3ao8bQIAALDl78sAAAAAIP2sPG0CAAAHAAAAAAAAADAHrjxtAgAA7OTvy9kAAABA5e/L2QAAAMEf3oH8fwAAAAYAAI4AAAAAAgAAAAAAAAAAAABVBwAAVQEAAAAGAABg3ao8bQIAALtV4oH8fwAAkOTvy9kAAABA5e/L2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MVwQm0CAAAM4UQH/H8AAOD+rDxtAgAA0G4Hgvx/AAAAAAAAAAAAAAGqfAf8fwAAAgAAAAAAAAACAAAAAAAAAAAAAAAAAAAAAAAAAAAAAAAMWQj6SYgAADC0nTxtAgAA4Jh2Qm0CAAAAAAAAAAAAAGDdqjxtAgAAWNDvywAAAADg////AAAAAAYAAAAAAAAAAwAAAAAAAAB8z+/L2QAAANDP78vZAAAAwR/egfx/AAAAAAAAAAAAAMDnEoIAAAAAAAAAAAAAAACXiEwH/H8AAGDdqjxtAgAAu1Xigfx/AAAgz+/L2QAAANDP78vZ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RMW0CAADQbgeC/H8AAAAAAAAAAAAAx7NzhPx/AAAAAEIxbQIAAAQAAAD8fwAAAAAAAAAAAAAAAAAAAAAAAKxeCPpJiAAAAQAAAAAAAACAB+ZFAgAAAAAAAAAAAAAAYN2qPG0CAAC4z+/LAAAAAPD///8AAAAACQAAAAAAAAAEAAAAAAAAANzO78vZAAAAMM/vy9kAAADBH96B/H8AAAAAAAAAAAAAwOcSggAAAAAAAAAAAAAAALDO78vZAAAAYN2qPG0CAAC7VeKB/H8AAIDO78vZAAAAMM/vy9kAAADgoGFCbQIAAAAAAABkdgAIAAAAACUAAAAMAAAABAAAABgAAAAMAAAAAAAAAhIAAAAMAAAAAQAAAB4AAAAYAAAAKQAAADMAAADOAAAASAAAACUAAAAMAAAABAAAAFQAAADAAAAAKgAAADMAAADMAAAARwAAAAEAAAAPiO9BVZXvQSoAAAAzAAAAEwAAAEwAAAAAAAAAAAAAAAAAAAD//////////3QAAABOAEEAQgBJAEwAIABCAEEASABKAEEAVAAgAE4AQQBTAFMARQBSAGQ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b/yLEsMjhn62a9WS8RfpvGZhEkaGca+MC6Xr97Sb4fQ=</DigestValue>
    </Reference>
    <Reference Type="http://www.w3.org/2000/09/xmldsig#Object" URI="#idOfficeObject">
      <DigestMethod Algorithm="http://www.w3.org/2001/04/xmlenc#sha256"/>
      <DigestValue>inshggPYnRId4NTRwcMKON2rOMyztwJIlVtabMYyrxc=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gz19zx7AFIJrGIr8xrP0Fhwxl3+IvqSEGxPxlUs5CYo=</DigestValue>
    </Reference>
    <Reference Type="http://www.w3.org/2000/09/xmldsig#Object" URI="#idValidSigLnImg">
      <DigestMethod Algorithm="http://www.w3.org/2001/04/xmlenc#sha256"/>
      <DigestValue>WSjzY0ACE5+QgJLJUWIeCaqhdWg8Eh+bYylYMaPLIWg=</DigestValue>
    </Reference>
    <Reference Type="http://www.w3.org/2000/09/xmldsig#Object" URI="#idInvalidSigLnImg">
      <DigestMethod Algorithm="http://www.w3.org/2001/04/xmlenc#sha256"/>
      <DigestValue>2eTzz4sTJEzX2PMouPyCwLE/mFgw0ITYEqNVpp3IIlk=</DigestValue>
    </Reference>
  </SignedInfo>
  <SignatureValue>d3TPlmL3SFkR8U2PTF4j5n++8IuXCMHhFov+qR5N9tskA3X09mCXp4+KS64HSryluLGNUoun4uAA
V5Xle9Hr3KNd222PvtCkvj9Yt9ze3piMYnkYKjFj5TCINBnewUtZq4KjIsszCKd7tXt9KW/Eaq4D
SrpEg7n9FEQpHG/oxDu7RXcyf9aiYxdKfB4RX2TxxeJvqgd42GhPJ1Q4a48d8xRaqqYSl3x+DcH/
W56QQ1RCrsbKK0QvfuFgRgYstpQlWhrgv1RJZKvbhpi/gdWSGyCKv21Zcjcz2n1pLa9f8FfonxQ8
gcabCoG/N0eNwsntyyoF/bR3k7mmZcLZiV51mg==</SignatureValue>
  <KeyInfo>
    <X509Data>
      <X509Certificate>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/SHE01364UBDofaeE257h7OE7GtaEz8II+XbOMf52ZJfZnFelxtXosuii+15Xoe/Xh0pCNKZDL+h/bVqpZnqL2bEJ7kSmgfn9JtbVUygNvIItem09TmC3hAD3yajbyToziXTQRaFBU/rSqRPIbeTWfIhsx7dBdhjwJZmfuknYGDS4MCw9f8d/vsWCVrRN2LasbaOwLnuHqbia26ZiIWC8q0NHOEwEm7hSZ2UmdrBsWFdDHSWd8Y+9MGIziwvHifiKGK3+TQ4G0rB+rdQ73arC5eZ+nWA6YPFnIWGwRCx0KnJw9uScvNDe/DueJs40z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B34ISmxNeNFwt7QR2bSeYeuV/kwDgYDVR0PAQH/BAQDAgXgMA0GCSqGSIb3DQEBCwUAA4ICAQBcTBu0XbQ2AfaD54oQq+NVylXgTC4hxfxEfh/oFRIUUthH9dg+NyjvhkIhp/b9fJCQBqnWFdCVMV2TKjypYz8JiVNNUJVealqc2xNe6k/pxxctMae0DyYoBskKcBvSb8yPdJQImp3uRh07pymOIgdiW5Z4n0YZNfOach2llcYupI0UCMIkBKjalPSEGb/dIM7H/TdH6GYkwuM/6ne0Pcisanx42tsbrIpTDuqM7vJqLcTdaLVi+b0EM0U3QPUCDcWM3SJNgDk9vCxDnzQNa00A4PGDAT3ixtOfCc4Wo8Jw3N799lxfNDqbBK7TkqYX7KCe2+8Q6OhMGuGh+ZlvQv10ia+qJyOUOwYQBv0JfLVT5Qu/5zXBTzENWsHWoNG3h86Xi+Fe+qs0xXUG2eqHurqa+ziH5fEG1QkXXXguNFPRqxCtAe/D02qNryqm7X2qjgEngj4+QYmMUTBg/ZbrvA60IM8L/LUnZ8VOEjDnlzB9362lldNm8tYupjpKF00gzca0qOV871aQww4RyOCkY4SjiRm/FdykzGkqEP+DDUBfFxoqcheO3WYQrW8uiDS2zelegyn5tr8KYO5v+upnQhp7SsWbSgFFAa7VQjGDC5HwgD9ymiMld8op7ovTV80OvfQpZvneqv14kcSnx1VRtfEfRUG2DmYIoJYUZuebeDPg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j1LLsC0HQCS5E7wHOHrP5C1wJdB2Df8P/0Ev5pNi6NI=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88yfdb3kIdBGIMQ3SSc55aKOS0T65QQuEd929dI9G1U=</DigestValue>
      </Reference>
      <Reference URI="/xl/drawings/vmlDrawing2.vml?ContentType=application/vnd.openxmlformats-officedocument.vmlDrawing">
        <DigestMethod Algorithm="http://www.w3.org/2001/04/xmlenc#sha256"/>
        <DigestValue>HTiXkq51ZjUFf9trcY+wMn6BGjFr2/TctB8XjbffZq0=</DigestValue>
      </Reference>
      <Reference URI="/xl/drawings/vmlDrawing3.vml?ContentType=application/vnd.openxmlformats-officedocument.vmlDrawing">
        <DigestMethod Algorithm="http://www.w3.org/2001/04/xmlenc#sha256"/>
        <DigestValue>Jmszza8nGdFKUjPMkhlcMDVSl5lBkVZTNGUSFN9i5xs=</DigestValue>
      </Reference>
      <Reference URI="/xl/drawings/vmlDrawing4.vml?ContentType=application/vnd.openxmlformats-officedocument.vmlDrawing">
        <DigestMethod Algorithm="http://www.w3.org/2001/04/xmlenc#sha256"/>
        <DigestValue>eir+0UASVDCTrMSrRFd+uwT8UtK8VtbYu7PKs9/hSDE=</DigestValue>
      </Reference>
      <Reference URI="/xl/drawings/vmlDrawing5.vml?ContentType=application/vnd.openxmlformats-officedocument.vmlDrawing">
        <DigestMethod Algorithm="http://www.w3.org/2001/04/xmlenc#sha256"/>
        <DigestValue>Oq3xnq8EWp/5e0p8vGun7eVgCPZoEi2btscPlBXOs6k=</DigestValue>
      </Reference>
      <Reference URI="/xl/media/image1.emf?ContentType=image/x-emf">
        <DigestMethod Algorithm="http://www.w3.org/2001/04/xmlenc#sha256"/>
        <DigestValue>tb+Yib/VNUShD1/2LU3KcW92kymEAA/yLi89WlQFwl4=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4TAze6343H+rIqM5poA0Xdd2hSnFSZ5nlZYS7H9IGu0=</DigestValue>
      </Reference>
      <Reference URI="/xl/styles.xml?ContentType=application/vnd.openxmlformats-officedocument.spreadsheetml.styles+xml">
        <DigestMethod Algorithm="http://www.w3.org/2001/04/xmlenc#sha256"/>
        <DigestValue>3DSEf4dQOMAnEJp1jy/w3orSA1PfIfr4ajXcEQVgYwM=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PmnHmtIpFwk9U180pQsMAWWV0usRg7DuknXNE3ugE0w=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z7M7U3boCBa1c65eKICg6AkP/iaGKoVez/3zV4szL4U=</DigestValue>
      </Reference>
      <Reference URI="/xl/worksheets/sheet2.xml?ContentType=application/vnd.openxmlformats-officedocument.spreadsheetml.worksheet+xml">
        <DigestMethod Algorithm="http://www.w3.org/2001/04/xmlenc#sha256"/>
        <DigestValue>4pAOA20WKiSICeP1jJEtItHwXkiVmywR6RKE+ahMFJ4=</DigestValue>
      </Reference>
      <Reference URI="/xl/worksheets/sheet3.xml?ContentType=application/vnd.openxmlformats-officedocument.spreadsheetml.worksheet+xml">
        <DigestMethod Algorithm="http://www.w3.org/2001/04/xmlenc#sha256"/>
        <DigestValue>d2i0abySMPcR1QkWnXwjcdYCsqRMAjQTS7DYkoHxUAw=</DigestValue>
      </Reference>
      <Reference URI="/xl/worksheets/sheet4.xml?ContentType=application/vnd.openxmlformats-officedocument.spreadsheetml.worksheet+xml">
        <DigestMethod Algorithm="http://www.w3.org/2001/04/xmlenc#sha256"/>
        <DigestValue>Nhaezh4noDNU/vedzwHctOuj46149677Qwjd7oijgBI=</DigestValue>
      </Reference>
      <Reference URI="/xl/worksheets/sheet5.xml?ContentType=application/vnd.openxmlformats-officedocument.spreadsheetml.worksheet+xml">
        <DigestMethod Algorithm="http://www.w3.org/2001/04/xmlenc#sha256"/>
        <DigestValue>2VL3hPDECQLWw46ibG5CSqtXmggy+xyfyEDsvWMBnJs=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2024-08-16T17:54:31Z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{93D477BB-378A-4477-AC74-764D7D7D4607}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2024-08-16T17:54:31Z</xd:SigningTime>
          <xd:SigningCertificate>
            <xd:Cert>
              <xd:CertDigest>
                <DigestMethod Algorithm="http://www.w3.org/2001/04/xmlenc#sha256"/>
                <DigestValue>zR90pXdFy7oOtAtjvITlLJUYWyljwq3sbTVg0gjF3m0=</DigestValue>
              </xd:CertDigest>
              <xd:IssuerSerial>
                <X509IssuerName>C=PY, O=DOCUMENTA S.A., SERIALNUMBER=RUC80050172-1, CN=CA-DOCUMENTA S.A.</X509IssuerName>
                <X509SerialNumber>1826973509075971464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N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x/AADXodcH/H8AABMAFAAAAAAAEFMGCPx/AAAwFlSD/H8AAPyh1wf8fwAAAAAAAAAAAAAwFlSD/H8AAHm778vZAAAAAAAAAAAAAACMLAj6SYgAAENNUQf8fwAASAAAAG0CAACUPgYI/H8AAIAhDwj8fwAA0EAGCAAAAAABAAAAAAAAABBTBgj8fwAAAABUg/x/AAAAAAAAAAAAAAAAAADZAAAAwR/egfx/AAAAAAAAAAAAAAAAAAAAAAAAYN2qPG0CAADYve/L2QAAAGDdqjxtAgAAu1Xigfx/AACgvO/L2QAAAFC978vZAAAAAAAAAAAAAAAAAAAAZHYACAAAAAAlAAAADAAAAAEAAAAYAAAADAAAAAAAAAISAAAADAAAAAEAAAAeAAAAGAAAAMMAAAAEAAAA9wAAABEAAAAlAAAADAAAAAEAAABUAAAAhAAAAMQAAAAEAAAA9QAAABAAAAABAAAAD4jvQVWV70HEAAAABAAAAAkAAABMAAAAAAAAAAAAAAAAAAAA//////////9gAAAAMQA2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1SD/H8AAAkAAAABAAAA0G4Hgvx/AAAAAAAAAAAAANeh1wf8fwAAcBdSMW0CAAAQSgQ9bQIAAAAAAAAAAAAAAAAAAAAAAACcdAj6SYgAAAS/FXH8fwAAqwAAAAACAAAAAAAAAAAAAGDdqjxtAgAAsOXvywAAAAAg/aw8bQIAAAcAAAAAAAAAMAeuPG0CAADs5O/L2QAAAEDl78vZAAAAwR/egfx/AAAABgAAjgAAAAACAAAAAAAAAAAAAFUHAABVAQAAAAYAAGDdqjxtAgAAu1Xigfx/AACQ5O/L2QAAAEDl78vZ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xXBCbQIAAAzhRAf8fwAA4P6sPG0CAADQbgeC/H8AAAAAAAAAAAAAAap8B/x/AAACAAAAAAAAAAIAAAAAAAAAAAAAAAAAAAAAAAAAAAAAAAxZCPpJiAAAMLSdPG0CAADgmHZCbQIAAAAAAAAAAAAAYN2qPG0CAABY0O/LAAAAAOD///8AAAAABgAAAAAAAAADAAAAAAAAAHzP78vZAAAA0M/vy9kAAADBH96B/H8AAAAAAAAAAAAAwOcSggAAAAAAAAAAAAAAAJeITAf8fwAAYN2qPG0CAAC7VeKB/H8AACDP78vZAAAA0M/vy9k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FExbQIAANBuB4L8fwAAAAAAAAAAAADHs3OE/H8AAAAAQjFtAgAABAAAAPx/AAAAAAAAAAAAAAAAAAAAAAAArF4I+kmIAAABAAAAAAAAAIAH5kUCAAAAAAAAAAAAAABg3ao8bQIAALjP78sAAAAA8P///wAAAAAJAAAAAAAAAAQAAAAAAAAA3M7vy9kAAAAwz+/L2QAAAMEf3oH8fwAAAAAAAAAAAADA5xKCAAAAAAAAAAAAAAAAsM7vy9kAAABg3ao8bQIAALtV4oH8fwAAgM7vy9kAAAAwz+/L2QAAAOCgYUJtAg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8fwAA16HXB/x/AAATABQAAAAAABBTBgj8fwAAMBZUg/x/AAD8odcH/H8AAAAAAAAAAAAAMBZUg/x/AAB5u+/L2QAAAAAAAAAAAAAAjCwI+kmIAABDTVEH/H8AAEgAAABtAgAAlD4GCPx/AACAIQ8I/H8AANBABggAAAAAAQAAAAAAAAAQUwYI/H8AAAAAVIP8fwAAAAAAAAAAAAAAAAAA2QAAAMEf3oH8fwAAAAAAAAAAAAAAAAAAAAAAAGDdqjxtAgAA2L3vy9kAAABg3ao8bQIAALtV4oH8fwAAoLzvy9kAAABQve/L2Q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9Ug/x/AAAJAAAAAQAAANBuB4L8fwAAAAAAAAAAAADXodcH/H8AAHAXUjFtAgAAEEoEPW0CAAAAAAAAAAAAAAAAAAAAAAAAnHQI+kmIAAAEvxVx/H8AAKsAAAAAAgAAAAAAAAAAAABg3ao8bQIAALDl78sAAAAAIP2sPG0CAAAHAAAAAAAAADAHrjxtAgAA7OTvy9kAAABA5e/L2QAAAMEf3oH8fwAAAAYAAI4AAAAAAgAAAAAAAAAAAABVBwAAVQEAAAAGAABg3ao8bQIAALtV4oH8fwAAkOTvy9kAAABA5e/L2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MVwQm0CAAAM4UQH/H8AAOD+rDxtAgAA0G4Hgvx/AAAAAAAAAAAAAAGqfAf8fwAAAgAAAAAAAAACAAAAAAAAAAAAAAAAAAAAAAAAAAAAAAAMWQj6SYgAADC0nTxtAgAA4Jh2Qm0CAAAAAAAAAAAAAGDdqjxtAgAAWNDvywAAAADg////AAAAAAYAAAAAAAAAAwAAAAAAAAB8z+/L2QAAANDP78vZAAAAwR/egfx/AAAAAAAAAAAAAMDnEoIAAAAAAAAAAAAAAACXiEwH/H8AAGDdqjxtAgAAu1Xigfx/AAAgz+/L2QAAANDP78vZ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RMW0CAADQbgeC/H8AAAAAAAAAAAAAx7NzhPx/AAAAAEIxbQIAAAQAAAD8fwAAAAAAAAAAAAAAAAAAAAAAAKxeCPpJiAAAAQAAAAAAAACAB+ZFAgAAAAAAAAAAAAAAYN2qPG0CAAC4z+/LAAAAAPD///8AAAAACQAAAAAAAAAEAAAAAAAAANzO78vZAAAAMM/vy9kAAADBH96B/H8AAAAAAAAAAAAAwOcSggAAAAAAAAAAAAAAALDO78vZAAAAYN2qPG0CAAC7VeKB/H8AAIDO78vZAAAAMM/vy9kAAADgoGFCbQI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1SXjbTUFdUt5hYQKSMx3N+Ko1QKREnmmmwNdQEj2qzE=</DigestValue>
    </Reference>
    <Reference Type="http://www.w3.org/2000/09/xmldsig#Object" URI="#idOfficeObject">
      <DigestMethod Algorithm="http://www.w3.org/2001/04/xmlenc#sha256"/>
      <DigestValue>8xWfe9wSkj72jyS/8hflEp4FsPbRWvQnFTbbRJ+2qrk=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UWTwzOlsnUQkl3TGZcHZFUzot/nlvPVqZnRMSPVEa5k=</DigestValue>
    </Reference>
    <Reference Type="http://www.w3.org/2000/09/xmldsig#Object" URI="#idValidSigLnImg">
      <DigestMethod Algorithm="http://www.w3.org/2001/04/xmlenc#sha256"/>
      <DigestValue>WSjzY0ACE5+QgJLJUWIeCaqhdWg8Eh+bYylYMaPLIWg=</DigestValue>
    </Reference>
    <Reference Type="http://www.w3.org/2000/09/xmldsig#Object" URI="#idInvalidSigLnImg">
      <DigestMethod Algorithm="http://www.w3.org/2001/04/xmlenc#sha256"/>
      <DigestValue>2eTzz4sTJEzX2PMouPyCwLE/mFgw0ITYEqNVpp3IIlk=</DigestValue>
    </Reference>
  </SignedInfo>
  <SignatureValue>TmiZByqhBYbLFxJKuIBrjvM2yqjk6XSTm6XjD8MhLJB5TLKFBuRg8pEiR/DISiaPu13Mqtm2Aht1
tHkM6zALT2keKDLFSIbnu0EH+DQKzY1SZFD5uIlVvQDjcqVx7pF2MkVoaDWK4z8uxD/22vH0exb8
dKL842V6A6PJlxKTu0lNf2GriFOgR+Adguz4nq4SevXAm/E08w98FzrbfaJuc4LZoUs2GSubzvum
ARMY/3lfH+z1/d8SohakpJarNfTj0x3t/qVjdGMeXte37bxzA9esOh+0aB1cjSz+nu8Kvuceo4Wu
pfO6AJRE9VM35E+iGsZ8MgH7KHP7w4CRs54HiQ==</SignatureValue>
  <KeyInfo>
    <X509Data>
      <X509Certificate>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/SHE01364UBDofaeE257h7OE7GtaEz8II+XbOMf52ZJfZnFelxtXosuii+15Xoe/Xh0pCNKZDL+h/bVqpZnqL2bEJ7kSmgfn9JtbVUygNvIItem09TmC3hAD3yajbyToziXTQRaFBU/rSqRPIbeTWfIhsx7dBdhjwJZmfuknYGDS4MCw9f8d/vsWCVrRN2LasbaOwLnuHqbia26ZiIWC8q0NHOEwEm7hSZ2UmdrBsWFdDHSWd8Y+9MGIziwvHifiKGK3+TQ4G0rB+rdQ73arC5eZ+nWA6YPFnIWGwRCx0KnJw9uScvNDe/DueJs40z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B34ISmxNeNFwt7QR2bSeYeuV/kwDgYDVR0PAQH/BAQDAgXgMA0GCSqGSIb3DQEBCwUAA4ICAQBcTBu0XbQ2AfaD54oQq+NVylXgTC4hxfxEfh/oFRIUUthH9dg+NyjvhkIhp/b9fJCQBqnWFdCVMV2TKjypYz8JiVNNUJVealqc2xNe6k/pxxctMae0DyYoBskKcBvSb8yPdJQImp3uRh07pymOIgdiW5Z4n0YZNfOach2llcYupI0UCMIkBKjalPSEGb/dIM7H/TdH6GYkwuM/6ne0Pcisanx42tsbrIpTDuqM7vJqLcTdaLVi+b0EM0U3QPUCDcWM3SJNgDk9vCxDnzQNa00A4PGDAT3ixtOfCc4Wo8Jw3N799lxfNDqbBK7TkqYX7KCe2+8Q6OhMGuGh+ZlvQv10ia+qJyOUOwYQBv0JfLVT5Qu/5zXBTzENWsHWoNG3h86Xi+Fe+qs0xXUG2eqHurqa+ziH5fEG1QkXXXguNFPRqxCtAe/D02qNryqm7X2qjgEngj4+QYmMUTBg/ZbrvA60IM8L/LUnZ8VOEjDnlzB9362lldNm8tYupjpKF00gzca0qOV871aQww4RyOCkY4SjiRm/FdykzGkqEP+DDUBfFxoqcheO3WYQrW8uiDS2zelegyn5tr8KYO5v+upnQhp7SsWbSgFFAa7VQjGDC5HwgD9ymiMld8op7ovTV80OvfQpZvneqv14kcSnx1VRtfEfRUG2DmYIoJYUZuebeDPg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j1LLsC0HQCS5E7wHOHrP5C1wJdB2Df8P/0Ev5pNi6NI=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88yfdb3kIdBGIMQ3SSc55aKOS0T65QQuEd929dI9G1U=</DigestValue>
      </Reference>
      <Reference URI="/xl/drawings/vmlDrawing2.vml?ContentType=application/vnd.openxmlformats-officedocument.vmlDrawing">
        <DigestMethod Algorithm="http://www.w3.org/2001/04/xmlenc#sha256"/>
        <DigestValue>HTiXkq51ZjUFf9trcY+wMn6BGjFr2/TctB8XjbffZq0=</DigestValue>
      </Reference>
      <Reference URI="/xl/drawings/vmlDrawing3.vml?ContentType=application/vnd.openxmlformats-officedocument.vmlDrawing">
        <DigestMethod Algorithm="http://www.w3.org/2001/04/xmlenc#sha256"/>
        <DigestValue>Jmszza8nGdFKUjPMkhlcMDVSl5lBkVZTNGUSFN9i5xs=</DigestValue>
      </Reference>
      <Reference URI="/xl/drawings/vmlDrawing4.vml?ContentType=application/vnd.openxmlformats-officedocument.vmlDrawing">
        <DigestMethod Algorithm="http://www.w3.org/2001/04/xmlenc#sha256"/>
        <DigestValue>eir+0UASVDCTrMSrRFd+uwT8UtK8VtbYu7PKs9/hSDE=</DigestValue>
      </Reference>
      <Reference URI="/xl/drawings/vmlDrawing5.vml?ContentType=application/vnd.openxmlformats-officedocument.vmlDrawing">
        <DigestMethod Algorithm="http://www.w3.org/2001/04/xmlenc#sha256"/>
        <DigestValue>Oq3xnq8EWp/5e0p8vGun7eVgCPZoEi2btscPlBXOs6k=</DigestValue>
      </Reference>
      <Reference URI="/xl/media/image1.emf?ContentType=image/x-emf">
        <DigestMethod Algorithm="http://www.w3.org/2001/04/xmlenc#sha256"/>
        <DigestValue>tb+Yib/VNUShD1/2LU3KcW92kymEAA/yLi89WlQFwl4=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4TAze6343H+rIqM5poA0Xdd2hSnFSZ5nlZYS7H9IGu0=</DigestValue>
      </Reference>
      <Reference URI="/xl/styles.xml?ContentType=application/vnd.openxmlformats-officedocument.spreadsheetml.styles+xml">
        <DigestMethod Algorithm="http://www.w3.org/2001/04/xmlenc#sha256"/>
        <DigestValue>3DSEf4dQOMAnEJp1jy/w3orSA1PfIfr4ajXcEQVgYwM=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PmnHmtIpFwk9U180pQsMAWWV0usRg7DuknXNE3ugE0w=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z7M7U3boCBa1c65eKICg6AkP/iaGKoVez/3zV4szL4U=</DigestValue>
      </Reference>
      <Reference URI="/xl/worksheets/sheet2.xml?ContentType=application/vnd.openxmlformats-officedocument.spreadsheetml.worksheet+xml">
        <DigestMethod Algorithm="http://www.w3.org/2001/04/xmlenc#sha256"/>
        <DigestValue>4pAOA20WKiSICeP1jJEtItHwXkiVmywR6RKE+ahMFJ4=</DigestValue>
      </Reference>
      <Reference URI="/xl/worksheets/sheet3.xml?ContentType=application/vnd.openxmlformats-officedocument.spreadsheetml.worksheet+xml">
        <DigestMethod Algorithm="http://www.w3.org/2001/04/xmlenc#sha256"/>
        <DigestValue>d2i0abySMPcR1QkWnXwjcdYCsqRMAjQTS7DYkoHxUAw=</DigestValue>
      </Reference>
      <Reference URI="/xl/worksheets/sheet4.xml?ContentType=application/vnd.openxmlformats-officedocument.spreadsheetml.worksheet+xml">
        <DigestMethod Algorithm="http://www.w3.org/2001/04/xmlenc#sha256"/>
        <DigestValue>Nhaezh4noDNU/vedzwHctOuj46149677Qwjd7oijgBI=</DigestValue>
      </Reference>
      <Reference URI="/xl/worksheets/sheet5.xml?ContentType=application/vnd.openxmlformats-officedocument.spreadsheetml.worksheet+xml">
        <DigestMethod Algorithm="http://www.w3.org/2001/04/xmlenc#sha256"/>
        <DigestValue>2VL3hPDECQLWw46ibG5CSqtXmggy+xyfyEDsvWMBnJs=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2024-08-16T17:54:56Z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{B5EA7535-4F04-4CB9-BB46-E527547F32DA}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2024-08-16T17:54:56Z</xd:SigningTime>
          <xd:SigningCertificate>
            <xd:Cert>
              <xd:CertDigest>
                <DigestMethod Algorithm="http://www.w3.org/2001/04/xmlenc#sha256"/>
                <DigestValue>zR90pXdFy7oOtAtjvITlLJUYWyljwq3sbTVg0gjF3m0=</DigestValue>
              </xd:CertDigest>
              <xd:IssuerSerial>
                <X509IssuerName>C=PY, O=DOCUMENTA S.A., SERIALNUMBER=RUC80050172-1, CN=CA-DOCUMENTA S.A.</X509IssuerName>
                <X509SerialNumber>1826973509075971464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N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x/AADXodcH/H8AABMAFAAAAAAAEFMGCPx/AAAwFlSD/H8AAPyh1wf8fwAAAAAAAAAAAAAwFlSD/H8AAHm778vZAAAAAAAAAAAAAACMLAj6SYgAAENNUQf8fwAASAAAAG0CAACUPgYI/H8AAIAhDwj8fwAA0EAGCAAAAAABAAAAAAAAABBTBgj8fwAAAABUg/x/AAAAAAAAAAAAAAAAAADZAAAAwR/egfx/AAAAAAAAAAAAAAAAAAAAAAAAYN2qPG0CAADYve/L2QAAAGDdqjxtAgAAu1Xigfx/AACgvO/L2QAAAFC978vZAAAAAAAAAAAAAAAAAAAAZHYACAAAAAAlAAAADAAAAAEAAAAYAAAADAAAAAAAAAISAAAADAAAAAEAAAAeAAAAGAAAAMMAAAAEAAAA9wAAABEAAAAlAAAADAAAAAEAAABUAAAAhAAAAMQAAAAEAAAA9QAAABAAAAABAAAAD4jvQVWV70HEAAAABAAAAAkAAABMAAAAAAAAAAAAAAAAAAAA//////////9gAAAAMQA2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1SD/H8AAAkAAAABAAAA0G4Hgvx/AAAAAAAAAAAAANeh1wf8fwAAcBdSMW0CAAAQSgQ9bQIAAAAAAAAAAAAAAAAAAAAAAACcdAj6SYgAAAS/FXH8fwAAqwAAAAACAAAAAAAAAAAAAGDdqjxtAgAAsOXvywAAAAAg/aw8bQIAAAcAAAAAAAAAMAeuPG0CAADs5O/L2QAAAEDl78vZAAAAwR/egfx/AAAABgAAjgAAAAACAAAAAAAAAAAAAFUHAABVAQAAAAYAAGDdqjxtAgAAu1Xigfx/AACQ5O/L2QAAAEDl78vZ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xXBCbQIAAAzhRAf8fwAA4P6sPG0CAADQbgeC/H8AAAAAAAAAAAAAAap8B/x/AAACAAAAAAAAAAIAAAAAAAAAAAAAAAAAAAAAAAAAAAAAAAxZCPpJiAAAMLSdPG0CAADgmHZCbQIAAAAAAAAAAAAAYN2qPG0CAABY0O/LAAAAAOD///8AAAAABgAAAAAAAAADAAAAAAAAAHzP78vZAAAA0M/vy9kAAADBH96B/H8AAAAAAAAAAAAAwOcSggAAAAAAAAAAAAAAAJeITAf8fwAAYN2qPG0CAAC7VeKB/H8AACDP78vZAAAA0M/vy9k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FExbQIAANBuB4L8fwAAAAAAAAAAAADHs3OE/H8AAAAAQjFtAgAABAAAAPx/AAAAAAAAAAAAAAAAAAAAAAAArF4I+kmIAAABAAAAAAAAAIAH5kUCAAAAAAAAAAAAAABg3ao8bQIAALjP78sAAAAA8P///wAAAAAJAAAAAAAAAAQAAAAAAAAA3M7vy9kAAAAwz+/L2QAAAMEf3oH8fwAAAAAAAAAAAADA5xKCAAAAAAAAAAAAAAAAsM7vy9kAAABg3ao8bQIAALtV4oH8fwAAgM7vy9kAAAAwz+/L2QAAAOCgYUJtAg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8fwAA16HXB/x/AAATABQAAAAAABBTBgj8fwAAMBZUg/x/AAD8odcH/H8AAAAAAAAAAAAAMBZUg/x/AAB5u+/L2QAAAAAAAAAAAAAAjCwI+kmIAABDTVEH/H8AAEgAAABtAgAAlD4GCPx/AACAIQ8I/H8AANBABggAAAAAAQAAAAAAAAAQUwYI/H8AAAAAVIP8fwAAAAAAAAAAAAAAAAAA2QAAAMEf3oH8fwAAAAAAAAAAAAAAAAAAAAAAAGDdqjxtAgAA2L3vy9kAAABg3ao8bQIAALtV4oH8fwAAoLzvy9kAAABQve/L2Q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9Ug/x/AAAJAAAAAQAAANBuB4L8fwAAAAAAAAAAAADXodcH/H8AAHAXUjFtAgAAEEoEPW0CAAAAAAAAAAAAAAAAAAAAAAAAnHQI+kmIAAAEvxVx/H8AAKsAAAAAAgAAAAAAAAAAAABg3ao8bQIAALDl78sAAAAAIP2sPG0CAAAHAAAAAAAAADAHrjxtAgAA7OTvy9kAAABA5e/L2QAAAMEf3oH8fwAAAAYAAI4AAAAAAgAAAAAAAAAAAABVBwAAVQEAAAAGAABg3ao8bQIAALtV4oH8fwAAkOTvy9kAAABA5e/L2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MVwQm0CAAAM4UQH/H8AAOD+rDxtAgAA0G4Hgvx/AAAAAAAAAAAAAAGqfAf8fwAAAgAAAAAAAAACAAAAAAAAAAAAAAAAAAAAAAAAAAAAAAAMWQj6SYgAADC0nTxtAgAA4Jh2Qm0CAAAAAAAAAAAAAGDdqjxtAgAAWNDvywAAAADg////AAAAAAYAAAAAAAAAAwAAAAAAAAB8z+/L2QAAANDP78vZAAAAwR/egfx/AAAAAAAAAAAAAMDnEoIAAAAAAAAAAAAAAACXiEwH/H8AAGDdqjxtAgAAu1Xigfx/AAAgz+/L2QAAANDP78vZ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RMW0CAADQbgeC/H8AAAAAAAAAAAAAx7NzhPx/AAAAAEIxbQIAAAQAAAD8fwAAAAAAAAAAAAAAAAAAAAAAAKxeCPpJiAAAAQAAAAAAAACAB+ZFAgAAAAAAAAAAAAAAYN2qPG0CAAC4z+/LAAAAAPD///8AAAAACQAAAAAAAAAEAAAAAAAAANzO78vZAAAAMM/vy9kAAADBH96B/H8AAAAAAAAAAAAAwOcSggAAAAAAAAAAAAAAALDO78vZAAAAYN2qPG0CAAC7VeKB/H8AAIDO78vZAAAAMM/vy9kAAADgoGFCbQI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DETALLE DE PASIVOS</vt:lpstr>
      <vt:lpstr>PRESTAMOS FINANCIEROS</vt:lpstr>
      <vt:lpstr>PRESTAMO DE TERCEROS</vt:lpstr>
      <vt:lpstr>PROVEEDORES</vt:lpstr>
      <vt:lpstr>Cheques Diferidos</vt:lpstr>
      <vt:lpstr>'DETALLE DE PASIVOS'!Área_de_impresión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Marta Dias</cp:lastModifiedBy>
  <cp:lastPrinted>2023-09-20T14:14:48Z</cp:lastPrinted>
  <dcterms:created xsi:type="dcterms:W3CDTF">2022-08-25T15:30:47Z</dcterms:created>
  <dcterms:modified xsi:type="dcterms:W3CDTF">2024-08-16T17:52:17Z</dcterms:modified>
</cp:coreProperties>
</file>